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filterPrivacy="1" defaultThemeVersion="166925"/>
  <xr:revisionPtr revIDLastSave="217" documentId="13_ncr:1_{A4C3A43A-145D-475B-A315-F8775E2B466D}" xr6:coauthVersionLast="45" xr6:coauthVersionMax="45" xr10:uidLastSave="{7C20FAF4-C696-4B25-8F69-3F49F2B5ACCE}"/>
  <bookViews>
    <workbookView xWindow="-120" yWindow="-120" windowWidth="20730" windowHeight="11160" activeTab="2" xr2:uid="{00000000-000D-0000-FFFF-FFFF00000000}"/>
  </bookViews>
  <sheets>
    <sheet name="Orçamento Geral" sheetId="1" r:id="rId1"/>
    <sheet name="Memorial de Cálculo" sheetId="13" r:id="rId2"/>
    <sheet name="Composições de Custos" sheetId="30" r:id="rId3"/>
    <sheet name="Composições Próprias" sheetId="31" r:id="rId4"/>
    <sheet name="Cronograma Físico-Financeiro" sheetId="9" r:id="rId5"/>
    <sheet name="BDI" sheetId="11" r:id="rId6"/>
    <sheet name="Encargos Sociais" sheetId="12" r:id="rId7"/>
    <sheet name="Orçamento (Rua 1)" sheetId="16" r:id="rId8"/>
    <sheet name="Orçamento (Rua 2)" sheetId="17" r:id="rId9"/>
    <sheet name="Orçamento (Rua 3)" sheetId="18" r:id="rId10"/>
    <sheet name="Orçamento (Rua 4)" sheetId="19" r:id="rId11"/>
    <sheet name="Orçamento (Rua 5)" sheetId="20" r:id="rId12"/>
    <sheet name="Orçamento (Rua 6)" sheetId="21" r:id="rId13"/>
    <sheet name="Orçamento (Rua 8)" sheetId="22" r:id="rId14"/>
    <sheet name="Orçamento (Rua 9)" sheetId="23" r:id="rId15"/>
    <sheet name="Orçamento (Rua 12)" sheetId="24" r:id="rId16"/>
    <sheet name="Orçamento (Rua 13)" sheetId="25" r:id="rId17"/>
    <sheet name="Orçamento (Rua 14)" sheetId="27" r:id="rId18"/>
    <sheet name="Orçamento (Rua 15)" sheetId="28" r:id="rId19"/>
    <sheet name="Orçamento (Rua 16)" sheetId="29" r:id="rId20"/>
  </sheets>
  <externalReferences>
    <externalReference r:id="rId21"/>
  </externalReferences>
  <definedNames>
    <definedName name="_xlnm.Print_Area" localSheetId="1">'Memorial de Cálculo'!$B$1:$Q$152</definedName>
    <definedName name="CFF.Dados">OFFSET([1]CFF!$L$17,1,0):OFFSET([1]CFF!$X$21,-1,-1)</definedName>
    <definedName name="CFF.IncluirLinha">MAX([1]PO!$V$11:$V$37)*CFF.NumLinha-ROW([1]CFF!$F$21)+ROW([1]CFF!$F$17)+1</definedName>
    <definedName name="CFF.Item">OFFSET([1]CFF!$L$17,1,0):OFFSET([1]CFF!$X$21,-1,-1)</definedName>
    <definedName name="CFF.NumLinha">ROW([1]CFF!$D$14)-ROW([1]CFF!$D$10)-1</definedName>
    <definedName name="Import.CNPJForn">OFFSET([1]Fornecedores!$C$9,1,0):OFFSET([1]Fornecedores!$C$13,-1,0)</definedName>
    <definedName name="Import.Código">OFFSET([1]PO!$M$11,1,0):OFFSET([1]PO!$M$37,-1,0)</definedName>
    <definedName name="Import.CodigoComp">OFFSET([1]Composições!$I$9,1,0):OFFSET([1]Composições!$I$12,-1,0)</definedName>
    <definedName name="Import.CodigoCot">OFFSET([1]Cotações!$I$9,1,0):OFFSET([1]Cotações!$I$13,-1,0)</definedName>
    <definedName name="Import.ContatoForn">OFFSET([1]Fornecedores!$E$9,1,0):OFFSET([1]Fornecedores!$E$13,-1,0)</definedName>
    <definedName name="Import.CustoUnitário">OFFSET([1]PO!$Q$11,1,0):OFFSET([1]PO!$Q$37,-1,0)</definedName>
    <definedName name="Import.DataCot">OFFSET([1]Cotações!$L$9,1,0):OFFSET([1]Cotações!$L$13,-1,0)</definedName>
    <definedName name="Import.DataCotIndice">OFFSET([1]Índices!$B$9,1,0):OFFSET([1]Índices!$B$12,-1,0)</definedName>
    <definedName name="Import.DescComp">OFFSET([1]Composições!$J$9,1,0):OFFSET([1]Composições!$J$12,-1,0)</definedName>
    <definedName name="Import.DescCot">OFFSET([1]Cotações!$J$9,1,0):OFFSET([1]Cotações!$J$13,-1,0)</definedName>
    <definedName name="Import.Descrição">OFFSET([1]PO!$N$11,1,0):OFFSET([1]PO!$N$37,-1,0)</definedName>
    <definedName name="Import.FontComp">OFFSET([1]Composições!$H$9,1,0):OFFSET([1]Composições!$H$12,-1,0)</definedName>
    <definedName name="Import.Fonte">OFFSET([1]PO!$L$11,1,0):OFFSET([1]PO!$L$37,-1,0)</definedName>
    <definedName name="Import.FrenteDeObra">[1]PLQ!$F$8:OFFSET([1]PLQ!$O$8,0,-1)</definedName>
    <definedName name="Import.IndiceAtual">OFFSET([1]Índices!$A$9,1,0):OFFSET([1]Índices!$A$12,-1,0)</definedName>
    <definedName name="Import.IndiceCot">OFFSET([1]Cotações!$N$9,1,0):OFFSET([1]Cotações!$N$13,-1,0)</definedName>
    <definedName name="Import.Item">OFFSET([1]PO!$K$11,1,0):OFFSET([1]PO!$K$37,-1,0)</definedName>
    <definedName name="Import.Nível">OFFSET([1]PO!$J$11,1,0):OFFSET([1]PO!$J$37,-1,0)</definedName>
    <definedName name="Import.NomeEmpresaForn">OFFSET([1]Fornecedores!$B$9,1,0):OFFSET([1]Fornecedores!$B$13,-1,0)</definedName>
    <definedName name="Import.ObsComp">OFFSET([1]Composições!$N$9,1,0):OFFSET([1]Composições!$N$12,-1,0)</definedName>
    <definedName name="Import.ObsCot">OFFSET([1]Cotações!$Q$9,1,0):OFFSET([1]Cotações!$Q$13,-1,0)</definedName>
    <definedName name="Import.ObsForn">OFFSET([1]Fornecedores!$F$9,1,0):OFFSET([1]Fornecedores!$F$13,-1,0)</definedName>
    <definedName name="Import.ObsIndice">OFFSET([1]Índices!$F$9,1,0):OFFSET([1]Índices!$F$12,-1,0)</definedName>
    <definedName name="Import.PLQ">OFFSET([1]PLQ!$F$11,1,0):OFFSET([1]PLQ!$P$37,-1,-1)</definedName>
    <definedName name="Import.PreçoTotal">OFFSET([1]PO!$T$11,1,0):OFFSET([1]PO!$T$37,-1,0)</definedName>
    <definedName name="Import.PreçoUnitário">OFFSET([1]PO!$S$11,1,0):OFFSET([1]PO!$S$37,-1,0)</definedName>
    <definedName name="Import.Quantidade">OFFSET([1]PO!$P$11,1,0):OFFSET([1]PO!$P$37,-1,0)</definedName>
    <definedName name="Import.TelefoneForn">OFFSET([1]Fornecedores!$D$9,1,0):OFFSET([1]Fornecedores!$D$13,-1,0)</definedName>
    <definedName name="Import.TipoComp">OFFSET([1]Composições!$G$9,1,0):OFFSET([1]Composições!$G$12,-1,0)</definedName>
    <definedName name="Import.TipoCot">OFFSET([1]Cotações!$G$9,1,0):OFFSET([1]Cotações!$G$13,-1,0)</definedName>
    <definedName name="Import.Unidade">OFFSET([1]PO!$O$11,1,0):OFFSET([1]PO!$O$37,-1,0)</definedName>
    <definedName name="Import.UnidadeComp">OFFSET([1]Composições!$K$9,1,0):OFFSET([1]Composições!$K$12,-1,0)</definedName>
    <definedName name="Import.UnidCot">OFFSET([1]Cotações!$K$9,1,0):OFFSET([1]Cotações!$K$13,-1,0)</definedName>
    <definedName name="Import.Valor1Indice">OFFSET([1]Índices!$C$9,1,0):OFFSET([1]Índices!$C$12,-1,0)</definedName>
    <definedName name="Import.Valor2Indice">OFFSET([1]Índices!$D$9,1,0):OFFSET([1]Índices!$D$12,-1,0)</definedName>
    <definedName name="Import.ValorBDI">OFFSET([1]PO!$Z$11,1,0):OFFSET([1]PO!$Z$37,-1,0)</definedName>
    <definedName name="Import.ValorCot">OFFSET([1]Cotações!$M$9,1,0):OFFSET([1]Cotações!$M$13,-1,0)</definedName>
    <definedName name="JR_PAGE_ANCHOR_0_1" localSheetId="2">'Composições de Custos'!$A$1</definedName>
    <definedName name="JR_PAGE_ANCHOR_0_1" localSheetId="3">'Composições Próprias'!$A$1</definedName>
    <definedName name="JR_PAGE_ANCHOR_0_1" localSheetId="7">'Orçamento (Rua 1)'!$A$1</definedName>
    <definedName name="JR_PAGE_ANCHOR_0_1" localSheetId="15">'Orçamento (Rua 12)'!$A$1</definedName>
    <definedName name="JR_PAGE_ANCHOR_0_1" localSheetId="16">'Orçamento (Rua 13)'!$A$1</definedName>
    <definedName name="JR_PAGE_ANCHOR_0_1" localSheetId="17">'Orçamento (Rua 14)'!$A$1</definedName>
    <definedName name="JR_PAGE_ANCHOR_0_1" localSheetId="18">'Orçamento (Rua 15)'!$A$1</definedName>
    <definedName name="JR_PAGE_ANCHOR_0_1" localSheetId="19">'Orçamento (Rua 16)'!$A$1</definedName>
    <definedName name="JR_PAGE_ANCHOR_0_1" localSheetId="8">'Orçamento (Rua 2)'!$A$1</definedName>
    <definedName name="JR_PAGE_ANCHOR_0_1" localSheetId="9">'Orçamento (Rua 3)'!$A$1</definedName>
    <definedName name="JR_PAGE_ANCHOR_0_1" localSheetId="10">'Orçamento (Rua 4)'!$A$1</definedName>
    <definedName name="JR_PAGE_ANCHOR_0_1" localSheetId="11">'Orçamento (Rua 5)'!$A$1</definedName>
    <definedName name="JR_PAGE_ANCHOR_0_1" localSheetId="12">'Orçamento (Rua 6)'!$A$1</definedName>
    <definedName name="JR_PAGE_ANCHOR_0_1" localSheetId="13">'Orçamento (Rua 8)'!$A$1</definedName>
    <definedName name="JR_PAGE_ANCHOR_0_1" localSheetId="14">'Orçamento (Rua 9)'!$A$1</definedName>
    <definedName name="JR_PAGE_ANCHOR_0_1">'Orçamento Geral'!$A$1</definedName>
    <definedName name="JR_PAGE_ANCHOR_1_1">#REF!</definedName>
    <definedName name="JR_PAGE_ANCHOR_10_1">BDI!$A$1</definedName>
    <definedName name="JR_PAGE_ANCHOR_11_1">'Encargos Sociais'!$A$1</definedName>
    <definedName name="JR_PAGE_ANCHOR_2_1">#REF!</definedName>
    <definedName name="JR_PAGE_ANCHOR_3_1">#REF!</definedName>
    <definedName name="JR_PAGE_ANCHOR_4_1" localSheetId="1">#REF!</definedName>
    <definedName name="JR_PAGE_ANCHOR_4_1">#REF!</definedName>
    <definedName name="JR_PAGE_ANCHOR_5_1" localSheetId="1">#REF!</definedName>
    <definedName name="JR_PAGE_ANCHOR_5_1">#REF!</definedName>
    <definedName name="JR_PAGE_ANCHOR_6_1">#REF!</definedName>
    <definedName name="JR_PAGE_ANCHOR_7_1">#REF!</definedName>
    <definedName name="JR_PAGE_ANCHOR_8_1">'Cronograma Físico-Financeiro'!$A$1</definedName>
    <definedName name="JR_PAGE_ANCHOR_9_1">#REF!</definedName>
    <definedName name="ListaFornecedor">OFFSET([1]Fornecedores!$K$9,0,0,MAX([1]Fornecedores!$J$9:$J$13)+1)</definedName>
    <definedName name="ListaIndice">OFFSET([1]Índices!$K$9,1,0,MAX([1]Índices!$J$9:$J$12))</definedName>
    <definedName name="PLQ.qtde.frentes">COUNTA([1]PLQ!$F$8:$P$8)</definedName>
    <definedName name="PO.BDI">OFFSET([1]PO!$R$11,1,0):OFFSET([1]PO!$R$37,-1,0)</definedName>
    <definedName name="PO.CustoRef">OFFSET([1]PO!$Y$11,1,0):OFFSET([1]PO!$Y$37,-1,0)</definedName>
    <definedName name="PO.Dados">[1]PO!$C$11:OFFSET([1]PO!$Z$37,-1,0)</definedName>
    <definedName name="SaldoPerc">1-IF(ISNUMBER([1]CFF!XFD2),[1]CFF!XFD2,0)</definedName>
    <definedName name="SENHAGT" hidden="1">"quantidades"</definedName>
    <definedName name="SIMOUNAO">#REF!</definedName>
    <definedName name="SIMOUNAO2">#REF!</definedName>
    <definedName name="SomaAgrup">SUMIF(OFFSET([1]PO!$A1,1,0,[1]PO!$B1),"S",OFFSET([1]PO!A1,1,0,[1]PO!$B1))</definedName>
    <definedName name="TipoOrçamento">"BASE"</definedName>
    <definedName name="_xlnm.Print_Titles" localSheetId="1">'Memorial de Cálculo'!$1:$12</definedName>
    <definedName name="VTOTAL1">ROUND(ROUND([1]PO!$P1,2)*ROUND([1]PO!$S1,2),2)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7" i="13" l="1"/>
  <c r="Q14" i="13" s="1"/>
  <c r="Q18" i="13"/>
  <c r="Q21" i="13"/>
  <c r="Q25" i="13"/>
  <c r="Q22" i="13" s="1"/>
  <c r="Q29" i="13"/>
  <c r="Q26" i="13" s="1"/>
  <c r="Q33" i="13"/>
  <c r="Q30" i="13" s="1"/>
  <c r="Q35" i="13"/>
  <c r="J39" i="13"/>
  <c r="L39" i="13"/>
  <c r="Q39" i="13" s="1"/>
  <c r="J40" i="13"/>
  <c r="L40" i="13"/>
  <c r="Q40" i="13"/>
  <c r="J109" i="13" s="1"/>
  <c r="Q109" i="13" s="1"/>
  <c r="J41" i="13"/>
  <c r="L41" i="13" s="1"/>
  <c r="Q41" i="13" s="1"/>
  <c r="J42" i="13"/>
  <c r="L42" i="13" s="1"/>
  <c r="Q42" i="13" s="1"/>
  <c r="J43" i="13"/>
  <c r="L43" i="13"/>
  <c r="Q43" i="13"/>
  <c r="J128" i="13" s="1"/>
  <c r="Q128" i="13" s="1"/>
  <c r="J44" i="13"/>
  <c r="L44" i="13"/>
  <c r="Q44" i="13"/>
  <c r="J113" i="13" s="1"/>
  <c r="Q113" i="13" s="1"/>
  <c r="J45" i="13"/>
  <c r="L45" i="13"/>
  <c r="Q45" i="13"/>
  <c r="J114" i="13" s="1"/>
  <c r="Q114" i="13" s="1"/>
  <c r="J46" i="13"/>
  <c r="L46" i="13"/>
  <c r="Q46" i="13" s="1"/>
  <c r="J47" i="13"/>
  <c r="L47" i="13"/>
  <c r="Q47" i="13" s="1"/>
  <c r="J48" i="13"/>
  <c r="L48" i="13"/>
  <c r="Q48" i="13"/>
  <c r="J117" i="13" s="1"/>
  <c r="Q117" i="13" s="1"/>
  <c r="J49" i="13"/>
  <c r="L49" i="13" s="1"/>
  <c r="Q49" i="13" s="1"/>
  <c r="J50" i="13"/>
  <c r="L50" i="13" s="1"/>
  <c r="Q50" i="13" s="1"/>
  <c r="J51" i="13"/>
  <c r="L51" i="13"/>
  <c r="Q51" i="13"/>
  <c r="J136" i="13" s="1"/>
  <c r="Q136" i="13" s="1"/>
  <c r="Q52" i="13"/>
  <c r="Q56" i="13"/>
  <c r="Q53" i="13" s="1"/>
  <c r="Q57" i="13"/>
  <c r="Q58" i="13"/>
  <c r="Q59" i="13"/>
  <c r="Q60" i="13"/>
  <c r="Q61" i="13"/>
  <c r="Q62" i="13"/>
  <c r="Q63" i="13"/>
  <c r="Q64" i="13"/>
  <c r="Q65" i="13"/>
  <c r="Q66" i="13"/>
  <c r="Q67" i="13"/>
  <c r="Q68" i="13"/>
  <c r="Q69" i="13"/>
  <c r="Q73" i="13"/>
  <c r="Q70" i="13" s="1"/>
  <c r="Q74" i="13"/>
  <c r="Q75" i="13"/>
  <c r="Q76" i="13"/>
  <c r="Q77" i="13"/>
  <c r="Q78" i="13"/>
  <c r="Q79" i="13"/>
  <c r="Q80" i="13"/>
  <c r="Q81" i="13"/>
  <c r="Q82" i="13"/>
  <c r="Q83" i="13"/>
  <c r="Q84" i="13"/>
  <c r="Q85" i="13"/>
  <c r="Q86" i="13"/>
  <c r="Q87" i="13"/>
  <c r="Q90" i="13"/>
  <c r="Q91" i="13"/>
  <c r="Q92" i="13"/>
  <c r="Q93" i="13"/>
  <c r="Q94" i="13"/>
  <c r="Q95" i="13"/>
  <c r="Q96" i="13"/>
  <c r="Q97" i="13"/>
  <c r="Q98" i="13"/>
  <c r="Q99" i="13"/>
  <c r="Q100" i="13"/>
  <c r="Q101" i="13"/>
  <c r="Q102" i="13"/>
  <c r="Q104" i="13"/>
  <c r="J112" i="13"/>
  <c r="Q112" i="13" s="1"/>
  <c r="J120" i="13"/>
  <c r="Q120" i="13" s="1"/>
  <c r="J130" i="13"/>
  <c r="Q130" i="13"/>
  <c r="Q140" i="13"/>
  <c r="Q141" i="13"/>
  <c r="Q142" i="13"/>
  <c r="Q143" i="13"/>
  <c r="Q144" i="13"/>
  <c r="Q145" i="13"/>
  <c r="Q146" i="13"/>
  <c r="Q147" i="13"/>
  <c r="Q148" i="13"/>
  <c r="Q149" i="13"/>
  <c r="Q150" i="13"/>
  <c r="Q151" i="13"/>
  <c r="Q152" i="13"/>
  <c r="Q137" i="13" l="1"/>
  <c r="J131" i="13"/>
  <c r="Q131" i="13" s="1"/>
  <c r="J115" i="13"/>
  <c r="Q115" i="13" s="1"/>
  <c r="Q36" i="13"/>
  <c r="J124" i="13"/>
  <c r="Q124" i="13" s="1"/>
  <c r="J108" i="13"/>
  <c r="Q108" i="13" s="1"/>
  <c r="J135" i="13"/>
  <c r="Q135" i="13" s="1"/>
  <c r="J119" i="13"/>
  <c r="Q119" i="13" s="1"/>
  <c r="J134" i="13"/>
  <c r="Q134" i="13" s="1"/>
  <c r="J118" i="13"/>
  <c r="Q118" i="13" s="1"/>
  <c r="J127" i="13"/>
  <c r="Q127" i="13" s="1"/>
  <c r="J111" i="13"/>
  <c r="Q111" i="13" s="1"/>
  <c r="J126" i="13"/>
  <c r="Q126" i="13" s="1"/>
  <c r="J110" i="13"/>
  <c r="Q110" i="13" s="1"/>
  <c r="J132" i="13"/>
  <c r="Q132" i="13" s="1"/>
  <c r="J116" i="13"/>
  <c r="Q116" i="13" s="1"/>
  <c r="J133" i="13"/>
  <c r="Q133" i="13" s="1"/>
  <c r="J129" i="13"/>
  <c r="Q129" i="13" s="1"/>
  <c r="J125" i="13"/>
  <c r="Q125" i="13" s="1"/>
  <c r="Q121" i="13" l="1"/>
  <c r="Q105" i="13"/>
</calcChain>
</file>

<file path=xl/sharedStrings.xml><?xml version="1.0" encoding="utf-8"?>
<sst xmlns="http://schemas.openxmlformats.org/spreadsheetml/2006/main" count="3037" uniqueCount="610">
  <si>
    <r>
      <rPr>
        <b/>
        <sz val="7"/>
        <rFont val="Arial"/>
        <family val="2"/>
      </rPr>
      <t>ITEM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</si>
  <si>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</si>
  <si>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</si>
  <si>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</si>
  <si>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UNID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</si>
  <si>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</si>
  <si>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PREÇO UNITÁRIO R$</t>
    </r>
  </si>
  <si>
    <r>
      <rPr>
        <b/>
        <sz val="7"/>
        <rFont val="Arial"/>
        <family val="2"/>
      </rPr>
      <t>PREÇO
TOTAL R$</t>
    </r>
  </si>
  <si>
    <r>
      <rPr>
        <b/>
        <sz val="7"/>
        <rFont val="Arial"/>
        <family val="2"/>
      </rPr>
      <t>SEM BDI</t>
    </r>
  </si>
  <si>
    <r>
      <rPr>
        <b/>
        <sz val="7"/>
        <rFont val="Arial"/>
        <family val="2"/>
      </rPr>
      <t>BDI</t>
    </r>
  </si>
  <si>
    <r>
      <rPr>
        <b/>
        <sz val="7"/>
        <rFont val="Arial"/>
        <family val="2"/>
      </rPr>
      <t>COM BDI</t>
    </r>
  </si>
  <si>
    <r>
      <rPr>
        <b/>
        <sz val="7"/>
        <rFont val="Arial"/>
        <family val="2"/>
      </rPr>
      <t>1</t>
    </r>
  </si>
  <si>
    <r>
      <rPr>
        <b/>
        <sz val="7"/>
        <rFont val="Arial"/>
        <family val="2"/>
      </rPr>
      <t>SERVIÇOS PRELIMINARES</t>
    </r>
  </si>
  <si>
    <r>
      <rPr>
        <sz val="7"/>
        <rFont val="Arial"/>
        <family val="2"/>
      </rPr>
      <t>1.1</t>
    </r>
  </si>
  <si>
    <r>
      <rPr>
        <sz val="7"/>
        <rFont val="Arial"/>
        <family val="2"/>
      </rPr>
      <t>74209/001</t>
    </r>
  </si>
  <si>
    <r>
      <rPr>
        <sz val="7"/>
        <rFont val="Arial"/>
        <family val="2"/>
      </rPr>
      <t>PLACA DE OBRA EM CHAPA DE ACO GALVANIZADO</t>
    </r>
  </si>
  <si>
    <r>
      <rPr>
        <sz val="7"/>
        <rFont val="Arial"/>
        <family val="2"/>
      </rPr>
      <t>SINAPI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</si>
  <si>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</si>
  <si>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1.2</t>
    </r>
  </si>
  <si>
    <r>
      <rPr>
        <sz val="7"/>
        <rFont val="Arial"/>
        <family val="2"/>
      </rPr>
      <t>COMP-02</t>
    </r>
  </si>
  <si>
    <r>
      <rPr>
        <sz val="7"/>
        <rFont val="Arial"/>
        <family val="2"/>
      </rPr>
      <t>MOBILIZAÇÃO DE PESSOAL E MÁQUINAS/EQUIPAMENTOS</t>
    </r>
  </si>
  <si>
    <r>
      <rPr>
        <sz val="7"/>
        <rFont val="Arial"/>
        <family val="2"/>
      </rPr>
      <t>PRÓPRIA</t>
    </r>
  </si>
  <si>
    <r>
      <rPr>
        <sz val="7"/>
        <rFont val="Arial"/>
        <family val="2"/>
      </rPr>
      <t>UND</t>
    </r>
  </si>
  <si>
    <r>
      <rPr>
        <sz val="7"/>
        <rFont val="Arial"/>
        <family val="2"/>
      </rPr>
      <t>1.3</t>
    </r>
  </si>
  <si>
    <r>
      <rPr>
        <sz val="7"/>
        <rFont val="Arial"/>
        <family val="2"/>
      </rPr>
      <t>COMP-03</t>
    </r>
  </si>
  <si>
    <r>
      <rPr>
        <sz val="7"/>
        <rFont val="Arial"/>
        <family val="2"/>
      </rPr>
      <t>DESMOBILIZAÇÃO DE PESSOAL E MÁQUINAS/EQUIPAMENTOS</t>
    </r>
  </si>
  <si>
    <r>
      <rPr>
        <sz val="7"/>
        <rFont val="Arial"/>
        <family val="2"/>
      </rPr>
      <t>1.4</t>
    </r>
  </si>
  <si>
    <r>
      <rPr>
        <sz val="7"/>
        <rFont val="Arial"/>
        <family val="2"/>
      </rPr>
      <t>COMP-01</t>
    </r>
  </si>
  <si>
    <r>
      <rPr>
        <sz val="7"/>
        <rFont val="Arial"/>
        <family val="2"/>
      </rPr>
      <t>ADMINISTRAÇÃO LOCAL / MANUTENÇÃO DO CANTEIRO DE OBRAS</t>
    </r>
  </si>
  <si>
    <r>
      <rPr>
        <sz val="7"/>
        <rFont val="Arial"/>
        <family val="2"/>
      </rPr>
      <t>MES</t>
    </r>
  </si>
  <si>
    <r>
      <rPr>
        <sz val="7"/>
        <rFont val="Arial"/>
        <family val="2"/>
      </rPr>
      <t>1.5</t>
    </r>
  </si>
  <si>
    <r>
      <rPr>
        <sz val="7"/>
        <rFont val="Arial"/>
        <family val="2"/>
      </rPr>
      <t>00010776</t>
    </r>
  </si>
  <si>
    <r>
      <rPr>
        <sz val="7"/>
        <rFont val="Arial"/>
        <family val="2"/>
      </rPr>
      <t>LOCACAO DE CONTAINER 2,30 X 6,00 M, ALT. 2,50 M, PARA ESCRITORIO, SEM DIVISORIAS INTERNAS E SEM SANITARIO</t>
    </r>
  </si>
  <si>
    <r>
      <rPr>
        <b/>
        <sz val="7"/>
        <rFont val="Arial"/>
        <family val="2"/>
      </rPr>
      <t>2</t>
    </r>
  </si>
  <si>
    <r>
      <rPr>
        <b/>
        <sz val="7"/>
        <rFont val="Arial"/>
        <family val="2"/>
      </rPr>
      <t>TERRAPLENAGEM</t>
    </r>
  </si>
  <si>
    <r>
      <rPr>
        <sz val="7"/>
        <rFont val="Arial"/>
        <family val="2"/>
      </rPr>
      <t>2.1</t>
    </r>
  </si>
  <si>
    <r>
      <rPr>
        <sz val="7"/>
        <rFont val="Arial"/>
        <family val="2"/>
      </rPr>
      <t>78472</t>
    </r>
  </si>
  <si>
    <r>
      <rPr>
        <sz val="7"/>
        <rFont val="Arial"/>
        <family val="2"/>
      </rPr>
      <t>SERVICOS TOPOGRAFICOS PARA PAVIMENTACAO, INCLUSIVE NOTA DE SERVICOS, ACOMPANHAMENTO E GREIDE</t>
    </r>
  </si>
  <si>
    <r>
      <rPr>
        <b/>
        <sz val="7"/>
        <rFont val="Arial"/>
        <family val="2"/>
      </rPr>
      <t>2.2</t>
    </r>
  </si>
  <si>
    <r>
      <rPr>
        <b/>
        <sz val="7"/>
        <rFont val="Arial"/>
        <family val="2"/>
      </rPr>
      <t>CORTE</t>
    </r>
  </si>
  <si>
    <r>
      <rPr>
        <sz val="7"/>
        <rFont val="Arial"/>
        <family val="2"/>
      </rPr>
      <t>2.2.1</t>
    </r>
  </si>
  <si>
    <r>
      <rPr>
        <sz val="7"/>
        <rFont val="Arial"/>
        <family val="2"/>
      </rPr>
      <t>74151/001</t>
    </r>
  </si>
  <si>
    <r>
      <rPr>
        <sz val="7"/>
        <rFont val="Arial"/>
        <family val="2"/>
      </rPr>
      <t>ESCAVACAO E CARGA MATERIAL 1A CATEGORIA, UTILIZANDO TRATOR DE ESTEIRAS DE 110 A 160HP COM LAMINA, PESO OPERACIONAL * 13T E PA CARREGADEIRA COM 170 HP.</t>
    </r>
  </si>
  <si>
    <r>
      <rPr>
        <sz val="7"/>
        <rFont val="Arial"/>
        <family val="2"/>
      </rPr>
      <t>M3</t>
    </r>
  </si>
  <si>
    <r>
      <rPr>
        <b/>
        <sz val="7"/>
        <rFont val="Arial"/>
        <family val="2"/>
      </rPr>
      <t>2.3</t>
    </r>
  </si>
  <si>
    <r>
      <rPr>
        <b/>
        <sz val="7"/>
        <rFont val="Arial"/>
        <family val="2"/>
      </rPr>
      <t>ATERRO</t>
    </r>
  </si>
  <si>
    <r>
      <rPr>
        <sz val="7"/>
        <rFont val="Arial"/>
        <family val="2"/>
      </rPr>
      <t>2.3.1</t>
    </r>
  </si>
  <si>
    <r>
      <rPr>
        <sz val="7"/>
        <rFont val="Arial"/>
        <family val="2"/>
      </rPr>
      <t>96386</t>
    </r>
  </si>
  <si>
    <r>
      <rPr>
        <sz val="7"/>
        <rFont val="Arial"/>
        <family val="2"/>
      </rPr>
      <t>EXECUÇÃO E COMPACTAÇÃO DE ATERRO COM SOLO PREDOMINANTEMENTE ARENOSO - EXCLUSIVE ESCAVAÇÃO, CARGA E TRANSPORTE E SOLO. AF_09/2017</t>
    </r>
  </si>
  <si>
    <r>
      <rPr>
        <b/>
        <sz val="7"/>
        <rFont val="Arial"/>
        <family val="2"/>
      </rPr>
      <t>2.4</t>
    </r>
  </si>
  <si>
    <r>
      <rPr>
        <b/>
        <sz val="7"/>
        <rFont val="Arial"/>
        <family val="2"/>
      </rPr>
      <t>BOTA-FORA</t>
    </r>
  </si>
  <si>
    <r>
      <rPr>
        <sz val="7"/>
        <rFont val="Arial"/>
        <family val="2"/>
      </rPr>
      <t>2.4.1</t>
    </r>
  </si>
  <si>
    <r>
      <rPr>
        <sz val="7"/>
        <rFont val="Arial"/>
        <family val="2"/>
      </rPr>
      <t>97914</t>
    </r>
  </si>
  <si>
    <r>
      <rPr>
        <sz val="7"/>
        <rFont val="Arial"/>
        <family val="2"/>
      </rPr>
      <t>TRANSPORTE COM CAMINHÃO BASCULANTE DE 6 M3, EM VIA URBANA PAVIMENTADA, DMT ATÉ 30 KM (UNIDADE: M3XKM). AF_01/2018</t>
    </r>
  </si>
  <si>
    <r>
      <rPr>
        <sz val="7"/>
        <rFont val="Arial"/>
        <family val="2"/>
      </rPr>
      <t>M3XKM</t>
    </r>
  </si>
  <si>
    <r>
      <rPr>
        <b/>
        <sz val="7"/>
        <rFont val="Arial"/>
        <family val="2"/>
      </rPr>
      <t>3</t>
    </r>
  </si>
  <si>
    <r>
      <rPr>
        <b/>
        <sz val="7"/>
        <rFont val="Arial"/>
        <family val="2"/>
      </rPr>
      <t>PAVIMENTAÇÃO</t>
    </r>
  </si>
  <si>
    <r>
      <rPr>
        <sz val="7"/>
        <rFont val="Arial"/>
        <family val="2"/>
      </rPr>
      <t>3.1</t>
    </r>
  </si>
  <si>
    <r>
      <rPr>
        <sz val="7"/>
        <rFont val="Arial"/>
        <family val="2"/>
      </rPr>
      <t>72961</t>
    </r>
  </si>
  <si>
    <r>
      <rPr>
        <sz val="7"/>
        <rFont val="Arial"/>
        <family val="2"/>
      </rPr>
      <t>REGULARIZACAO E COMPACTACAO DE SUBLEITO ATE 20 CM DE ESPESSURA</t>
    </r>
  </si>
  <si>
    <r>
      <rPr>
        <sz val="7"/>
        <rFont val="Arial"/>
        <family val="2"/>
      </rPr>
      <t>3.2</t>
    </r>
  </si>
  <si>
    <r>
      <rPr>
        <sz val="7"/>
        <rFont val="Arial"/>
        <family val="2"/>
      </rPr>
      <t>COMP-04</t>
    </r>
  </si>
  <si>
    <r>
      <rPr>
        <sz val="7"/>
        <rFont val="Arial"/>
        <family val="2"/>
      </rPr>
      <t>PAVIMENTAÇÃO EM PARALELEPÍPEDO SOBRE COLCHÃO DE AREIA REJUNTADO COM ARGAMASSA DE CIMENTO E AREIA NO TRAÇO 1:3 (PEDRAS PEQUENAS 30 A 35 PEÇAS POR M2)</t>
    </r>
  </si>
  <si>
    <r>
      <rPr>
        <sz val="7"/>
        <rFont val="Arial"/>
        <family val="2"/>
      </rPr>
      <t>3.3</t>
    </r>
  </si>
  <si>
    <r>
      <rPr>
        <sz val="7"/>
        <rFont val="Arial"/>
        <family val="2"/>
      </rPr>
      <t>94273</t>
    </r>
  </si>
  <si>
    <r>
      <rPr>
        <sz val="7"/>
        <rFont val="Arial"/>
        <family val="2"/>
      </rPr>
      <t>ASSENTAMENTO DE GUIA (MEIO-FIO) EM TRECHO RETO, CONFECCIONADA EM CONCRETO PRÉ-FABRICADO, DIMENSÕES 100X15X13X30 CM (COMPRIMENTO X BASE INFERIOR X BASE SUPERIOR X ALTURA), PARA VIAS URBANAS (USO VIÁRIO). AF_06/2016</t>
    </r>
  </si>
  <si>
    <r>
      <rPr>
        <sz val="7"/>
        <rFont val="Arial"/>
        <family val="2"/>
      </rPr>
      <t>M</t>
    </r>
  </si>
  <si>
    <r>
      <rPr>
        <b/>
        <sz val="6"/>
        <rFont val="Arial"/>
        <family val="2"/>
      </rPr>
      <t>VALOR ORÇAMENTO:</t>
    </r>
  </si>
  <si>
    <r>
      <rPr>
        <b/>
        <sz val="6"/>
        <rFont val="Arial"/>
        <family val="2"/>
      </rPr>
      <t>VALOR BDI TOTAL:</t>
    </r>
  </si>
  <si>
    <r>
      <rPr>
        <b/>
        <sz val="6"/>
        <rFont val="Arial"/>
        <family val="2"/>
      </rPr>
      <t>VALOR TOTAL:</t>
    </r>
  </si>
  <si>
    <t/>
  </si>
  <si>
    <r>
      <rPr>
        <b/>
        <sz val="8"/>
        <rFont val="Arial"/>
        <family val="2"/>
      </rPr>
      <t xml:space="preserve">
</t>
    </r>
  </si>
  <si>
    <r>
      <rPr>
        <sz val="8"/>
        <rFont val="Calibri"/>
        <family val="2"/>
      </rPr>
      <t>ITEM</t>
    </r>
  </si>
  <si>
    <r>
      <rPr>
        <sz val="8"/>
        <rFont val="Calibri"/>
        <family val="2"/>
      </rPr>
      <t>DESCRIÇÃO</t>
    </r>
  </si>
  <si>
    <r>
      <rPr>
        <sz val="8"/>
        <rFont val="Calibri"/>
        <family val="2"/>
      </rPr>
      <t>VALOR (R$)</t>
    </r>
  </si>
  <si>
    <r>
      <rPr>
        <sz val="8"/>
        <rFont val="Calibri"/>
        <family val="2"/>
      </rPr>
      <t>MÊS 1</t>
    </r>
  </si>
  <si>
    <r>
      <rPr>
        <sz val="8"/>
        <rFont val="Calibri"/>
        <family val="2"/>
      </rPr>
      <t>MÊS 2</t>
    </r>
  </si>
  <si>
    <r>
      <rPr>
        <sz val="8"/>
        <rFont val="Calibri"/>
        <family val="2"/>
      </rPr>
      <t>MÊS 3</t>
    </r>
  </si>
  <si>
    <r>
      <rPr>
        <sz val="8"/>
        <rFont val="Calibri"/>
        <family val="2"/>
      </rPr>
      <t>MÊS 4</t>
    </r>
  </si>
  <si>
    <r>
      <rPr>
        <sz val="8"/>
        <rFont val="Calibri"/>
        <family val="2"/>
      </rPr>
      <t>MÊS 5</t>
    </r>
  </si>
  <si>
    <r>
      <rPr>
        <sz val="8"/>
        <rFont val="Calibri"/>
        <family val="2"/>
      </rPr>
      <t>MÊS 6</t>
    </r>
  </si>
  <si>
    <r>
      <rPr>
        <sz val="8"/>
        <rFont val="Calibri"/>
        <family val="2"/>
      </rPr>
      <t>Total parcela</t>
    </r>
  </si>
  <si>
    <r>
      <rPr>
        <sz val="8"/>
        <rFont val="Calibri"/>
        <family val="2"/>
      </rPr>
      <t>1</t>
    </r>
  </si>
  <si>
    <r>
      <rPr>
        <sz val="8"/>
        <rFont val="Arial"/>
        <family val="2"/>
      </rPr>
      <t>SERVIÇOS PRELIMINARES</t>
    </r>
  </si>
  <si>
    <r>
      <rPr>
        <sz val="8"/>
        <rFont val="Calibri"/>
        <family val="2"/>
      </rPr>
      <t>2</t>
    </r>
  </si>
  <si>
    <r>
      <rPr>
        <sz val="8"/>
        <rFont val="Arial"/>
        <family val="2"/>
      </rPr>
      <t>TERRAPLENAGEM</t>
    </r>
  </si>
  <si>
    <r>
      <rPr>
        <sz val="8"/>
        <rFont val="Calibri"/>
        <family val="2"/>
      </rPr>
      <t>3</t>
    </r>
  </si>
  <si>
    <r>
      <rPr>
        <sz val="8"/>
        <rFont val="Arial"/>
        <family val="2"/>
      </rPr>
      <t>PAVIMENTAÇÃO</t>
    </r>
  </si>
  <si>
    <r>
      <rPr>
        <b/>
        <sz val="8"/>
        <rFont val="Arial"/>
        <family val="2"/>
      </rPr>
      <t>COD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</si>
  <si>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</si>
  <si>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%</t>
    </r>
  </si>
  <si>
    <r>
      <rPr>
        <b/>
        <sz val="8"/>
        <rFont val="Arial"/>
        <family val="2"/>
      </rPr>
      <t>Benefício</t>
    </r>
  </si>
  <si>
    <r>
      <rPr>
        <sz val="8"/>
        <rFont val="Arial"/>
        <family val="2"/>
      </rPr>
      <t>S + G</t>
    </r>
  </si>
  <si>
    <r>
      <rPr>
        <sz val="8"/>
        <rFont val="Arial"/>
        <family val="2"/>
      </rPr>
      <t>Garantia/seguros</t>
    </r>
  </si>
  <si>
    <r>
      <rPr>
        <sz val="8"/>
        <rFont val="Arial"/>
        <family val="2"/>
      </rPr>
      <t>L</t>
    </r>
  </si>
  <si>
    <r>
      <rPr>
        <sz val="8"/>
        <rFont val="Arial"/>
        <family val="2"/>
      </rPr>
      <t>Lucro</t>
    </r>
  </si>
  <si>
    <r>
      <rPr>
        <b/>
        <sz val="8"/>
        <rFont val="Arial"/>
        <family val="2"/>
      </rPr>
      <t>TOTAL</t>
    </r>
  </si>
  <si>
    <r>
      <rPr>
        <b/>
        <sz val="8"/>
        <rFont val="Arial"/>
        <family val="2"/>
      </rPr>
      <t>Despesas Indiretas</t>
    </r>
  </si>
  <si>
    <r>
      <rPr>
        <sz val="8"/>
        <rFont val="Arial"/>
        <family val="2"/>
      </rPr>
      <t>AC</t>
    </r>
  </si>
  <si>
    <r>
      <rPr>
        <sz val="8"/>
        <rFont val="Arial"/>
        <family val="2"/>
      </rPr>
      <t>Administração central</t>
    </r>
  </si>
  <si>
    <r>
      <rPr>
        <sz val="8"/>
        <rFont val="Arial"/>
        <family val="2"/>
      </rPr>
      <t>DF</t>
    </r>
  </si>
  <si>
    <r>
      <rPr>
        <sz val="8"/>
        <rFont val="Arial"/>
        <family val="2"/>
      </rPr>
      <t>Despesas financeiras</t>
    </r>
  </si>
  <si>
    <r>
      <rPr>
        <sz val="8"/>
        <rFont val="Arial"/>
        <family val="2"/>
      </rPr>
      <t>R</t>
    </r>
  </si>
  <si>
    <r>
      <rPr>
        <sz val="8"/>
        <rFont val="Arial"/>
        <family val="2"/>
      </rPr>
      <t>Riscos</t>
    </r>
  </si>
  <si>
    <r>
      <rPr>
        <b/>
        <sz val="8"/>
        <rFont val="Arial"/>
        <family val="2"/>
      </rPr>
      <t>I</t>
    </r>
  </si>
  <si>
    <r>
      <rPr>
        <b/>
        <sz val="8"/>
        <rFont val="Arial"/>
        <family val="2"/>
      </rPr>
      <t>Impostos</t>
    </r>
  </si>
  <si>
    <r>
      <rPr>
        <sz val="8"/>
        <rFont val="Arial"/>
        <family val="2"/>
      </rPr>
      <t>COFINS</t>
    </r>
  </si>
  <si>
    <r>
      <rPr>
        <sz val="8"/>
        <rFont val="Arial"/>
        <family val="2"/>
      </rPr>
      <t>ISS</t>
    </r>
  </si>
  <si>
    <r>
      <rPr>
        <sz val="8"/>
        <rFont val="Arial"/>
        <family val="2"/>
      </rPr>
      <t>PIS</t>
    </r>
  </si>
  <si>
    <r>
      <rPr>
        <b/>
        <sz val="10"/>
        <rFont val="Arial"/>
        <family val="2"/>
      </rPr>
      <t>BDI = 21,35%</t>
    </r>
  </si>
  <si>
    <r>
      <rPr>
        <b/>
        <sz val="10"/>
        <rFont val="Arial"/>
        <family val="2"/>
      </rPr>
      <t>(1+AC+S+R+G)*(1+DF)*(1+L)/(1-I)-1</t>
    </r>
  </si>
  <si>
    <r>
      <rPr>
        <b/>
        <sz val="7"/>
        <rFont val="Arial"/>
        <family val="2"/>
      </rPr>
      <t>HORA %</t>
    </r>
  </si>
  <si>
    <r>
      <rPr>
        <b/>
        <sz val="8"/>
        <rFont val="Arial"/>
        <family val="2"/>
      </rPr>
      <t>MES %</t>
    </r>
  </si>
  <si>
    <r>
      <rPr>
        <b/>
        <sz val="8"/>
        <rFont val="Arial"/>
        <family val="2"/>
      </rPr>
      <t>A</t>
    </r>
  </si>
  <si>
    <r>
      <rPr>
        <b/>
        <sz val="8"/>
        <rFont val="Arial"/>
        <family val="2"/>
      </rPr>
      <t>GRUPO A</t>
    </r>
  </si>
  <si>
    <r>
      <rPr>
        <sz val="8"/>
        <rFont val="Arial"/>
        <family val="2"/>
      </rPr>
      <t>A1</t>
    </r>
  </si>
  <si>
    <r>
      <rPr>
        <sz val="8"/>
        <rFont val="Arial"/>
        <family val="2"/>
      </rPr>
      <t>INSS</t>
    </r>
  </si>
  <si>
    <r>
      <rPr>
        <sz val="8"/>
        <rFont val="Arial"/>
        <family val="2"/>
      </rPr>
      <t>A2</t>
    </r>
  </si>
  <si>
    <r>
      <rPr>
        <sz val="8"/>
        <rFont val="Arial"/>
        <family val="2"/>
      </rPr>
      <t>SESI</t>
    </r>
  </si>
  <si>
    <r>
      <rPr>
        <sz val="8"/>
        <rFont val="Arial"/>
        <family val="2"/>
      </rPr>
      <t>A3</t>
    </r>
  </si>
  <si>
    <r>
      <rPr>
        <sz val="8"/>
        <rFont val="Arial"/>
        <family val="2"/>
      </rPr>
      <t>SENAI</t>
    </r>
  </si>
  <si>
    <r>
      <rPr>
        <sz val="8"/>
        <rFont val="Arial"/>
        <family val="2"/>
      </rPr>
      <t>A4</t>
    </r>
  </si>
  <si>
    <r>
      <rPr>
        <sz val="8"/>
        <rFont val="Arial"/>
        <family val="2"/>
      </rPr>
      <t>INCRA</t>
    </r>
  </si>
  <si>
    <r>
      <rPr>
        <sz val="8"/>
        <rFont val="Arial"/>
        <family val="2"/>
      </rPr>
      <t>A5</t>
    </r>
  </si>
  <si>
    <r>
      <rPr>
        <sz val="8"/>
        <rFont val="Arial"/>
        <family val="2"/>
      </rPr>
      <t>SEBRAE</t>
    </r>
  </si>
  <si>
    <r>
      <rPr>
        <sz val="8"/>
        <rFont val="Arial"/>
        <family val="2"/>
      </rPr>
      <t>A6</t>
    </r>
  </si>
  <si>
    <r>
      <rPr>
        <sz val="8"/>
        <rFont val="Arial"/>
        <family val="2"/>
      </rPr>
      <t>Salário Educação</t>
    </r>
  </si>
  <si>
    <r>
      <rPr>
        <sz val="8"/>
        <rFont val="Arial"/>
        <family val="2"/>
      </rPr>
      <t>A7</t>
    </r>
  </si>
  <si>
    <r>
      <rPr>
        <sz val="8"/>
        <rFont val="Arial"/>
        <family val="2"/>
      </rPr>
      <t xml:space="preserve">Seguro Contra Acidentes de Trabalho </t>
    </r>
  </si>
  <si>
    <r>
      <rPr>
        <sz val="8"/>
        <rFont val="Arial"/>
        <family val="2"/>
      </rPr>
      <t>A8</t>
    </r>
  </si>
  <si>
    <r>
      <rPr>
        <sz val="8"/>
        <rFont val="Arial"/>
        <family val="2"/>
      </rPr>
      <t>FGTS</t>
    </r>
  </si>
  <si>
    <r>
      <rPr>
        <sz val="8"/>
        <rFont val="Arial"/>
        <family val="2"/>
      </rPr>
      <t>A9</t>
    </r>
  </si>
  <si>
    <r>
      <rPr>
        <sz val="8"/>
        <rFont val="Arial"/>
        <family val="2"/>
      </rPr>
      <t>SECONCI</t>
    </r>
  </si>
  <si>
    <r>
      <rPr>
        <b/>
        <sz val="8"/>
        <rFont val="Arial"/>
        <family val="2"/>
      </rPr>
      <t>B</t>
    </r>
  </si>
  <si>
    <r>
      <rPr>
        <b/>
        <sz val="8"/>
        <rFont val="Arial"/>
        <family val="2"/>
      </rPr>
      <t>GRUPO B</t>
    </r>
  </si>
  <si>
    <r>
      <rPr>
        <sz val="8"/>
        <rFont val="Arial"/>
        <family val="2"/>
      </rPr>
      <t>B1</t>
    </r>
  </si>
  <si>
    <r>
      <rPr>
        <sz val="8"/>
        <rFont val="Arial"/>
        <family val="2"/>
      </rPr>
      <t>Repouso Semanal Remunerado</t>
    </r>
  </si>
  <si>
    <r>
      <rPr>
        <sz val="8"/>
        <rFont val="Arial"/>
        <family val="2"/>
      </rPr>
      <t>B2</t>
    </r>
  </si>
  <si>
    <r>
      <rPr>
        <sz val="8"/>
        <rFont val="Arial"/>
        <family val="2"/>
      </rPr>
      <t>Feriados</t>
    </r>
  </si>
  <si>
    <r>
      <rPr>
        <sz val="8"/>
        <rFont val="Arial"/>
        <family val="2"/>
      </rPr>
      <t>B3</t>
    </r>
  </si>
  <si>
    <r>
      <rPr>
        <sz val="8"/>
        <rFont val="Arial"/>
        <family val="2"/>
      </rPr>
      <t>Auxílio - Enfermidade</t>
    </r>
  </si>
  <si>
    <r>
      <rPr>
        <sz val="8"/>
        <rFont val="Arial"/>
        <family val="2"/>
      </rPr>
      <t>B4</t>
    </r>
  </si>
  <si>
    <r>
      <rPr>
        <sz val="8"/>
        <rFont val="Arial"/>
        <family val="2"/>
      </rPr>
      <t>13º Salário</t>
    </r>
  </si>
  <si>
    <r>
      <rPr>
        <sz val="8"/>
        <rFont val="Arial"/>
        <family val="2"/>
      </rPr>
      <t>B5</t>
    </r>
  </si>
  <si>
    <r>
      <rPr>
        <sz val="8"/>
        <rFont val="Arial"/>
        <family val="2"/>
      </rPr>
      <t>Licença PaternidadE</t>
    </r>
  </si>
  <si>
    <r>
      <rPr>
        <sz val="8"/>
        <rFont val="Arial"/>
        <family val="2"/>
      </rPr>
      <t>B6</t>
    </r>
  </si>
  <si>
    <r>
      <rPr>
        <sz val="8"/>
        <rFont val="Arial"/>
        <family val="2"/>
      </rPr>
      <t>Faltas Justificadas</t>
    </r>
  </si>
  <si>
    <r>
      <rPr>
        <sz val="8"/>
        <rFont val="Arial"/>
        <family val="2"/>
      </rPr>
      <t>B7</t>
    </r>
  </si>
  <si>
    <r>
      <rPr>
        <sz val="8"/>
        <rFont val="Arial"/>
        <family val="2"/>
      </rPr>
      <t>Dias de Chuvas</t>
    </r>
  </si>
  <si>
    <r>
      <rPr>
        <sz val="8"/>
        <rFont val="Arial"/>
        <family val="2"/>
      </rPr>
      <t>B8</t>
    </r>
  </si>
  <si>
    <r>
      <rPr>
        <sz val="8"/>
        <rFont val="Arial"/>
        <family val="2"/>
      </rPr>
      <t>Auxílio Acidente de Trabalho</t>
    </r>
  </si>
  <si>
    <r>
      <rPr>
        <sz val="8"/>
        <rFont val="Arial"/>
        <family val="2"/>
      </rPr>
      <t>B9</t>
    </r>
  </si>
  <si>
    <r>
      <rPr>
        <sz val="8"/>
        <rFont val="Arial"/>
        <family val="2"/>
      </rPr>
      <t>Férias Gozadas</t>
    </r>
  </si>
  <si>
    <r>
      <rPr>
        <sz val="8"/>
        <rFont val="Arial"/>
        <family val="2"/>
      </rPr>
      <t>B10</t>
    </r>
  </si>
  <si>
    <r>
      <rPr>
        <sz val="8"/>
        <rFont val="Arial"/>
        <family val="2"/>
      </rPr>
      <t>Salário Maternidade</t>
    </r>
  </si>
  <si>
    <r>
      <rPr>
        <b/>
        <sz val="8"/>
        <rFont val="Arial"/>
        <family val="2"/>
      </rPr>
      <t>C</t>
    </r>
  </si>
  <si>
    <r>
      <rPr>
        <b/>
        <sz val="8"/>
        <rFont val="Arial"/>
        <family val="2"/>
      </rPr>
      <t>GRUPO C</t>
    </r>
  </si>
  <si>
    <r>
      <rPr>
        <sz val="8"/>
        <rFont val="Arial"/>
        <family val="2"/>
      </rPr>
      <t>C1</t>
    </r>
  </si>
  <si>
    <r>
      <rPr>
        <sz val="8"/>
        <rFont val="Arial"/>
        <family val="2"/>
      </rPr>
      <t>Aviso Prévio Indenizado</t>
    </r>
  </si>
  <si>
    <r>
      <rPr>
        <sz val="8"/>
        <rFont val="Arial"/>
        <family val="2"/>
      </rPr>
      <t>C2</t>
    </r>
  </si>
  <si>
    <r>
      <rPr>
        <sz val="8"/>
        <rFont val="Arial"/>
        <family val="2"/>
      </rPr>
      <t>Aviso Prévio Trabalhado</t>
    </r>
  </si>
  <si>
    <r>
      <rPr>
        <sz val="8"/>
        <rFont val="Arial"/>
        <family val="2"/>
      </rPr>
      <t>C3</t>
    </r>
  </si>
  <si>
    <r>
      <rPr>
        <sz val="8"/>
        <rFont val="Arial"/>
        <family val="2"/>
      </rPr>
      <t>Férias Indenizadas</t>
    </r>
  </si>
  <si>
    <r>
      <rPr>
        <sz val="8"/>
        <rFont val="Arial"/>
        <family val="2"/>
      </rPr>
      <t>C4</t>
    </r>
  </si>
  <si>
    <r>
      <rPr>
        <sz val="8"/>
        <rFont val="Arial"/>
        <family val="2"/>
      </rPr>
      <t>Depósito Rescisão Sem Justa Causa</t>
    </r>
  </si>
  <si>
    <r>
      <rPr>
        <sz val="8"/>
        <rFont val="Arial"/>
        <family val="2"/>
      </rPr>
      <t>C5</t>
    </r>
  </si>
  <si>
    <r>
      <rPr>
        <sz val="8"/>
        <rFont val="Arial"/>
        <family val="2"/>
      </rPr>
      <t>Indenização Adicional</t>
    </r>
  </si>
  <si>
    <r>
      <rPr>
        <b/>
        <sz val="8"/>
        <rFont val="Arial"/>
        <family val="2"/>
      </rPr>
      <t>D</t>
    </r>
  </si>
  <si>
    <r>
      <rPr>
        <b/>
        <sz val="8"/>
        <rFont val="Arial"/>
        <family val="2"/>
      </rPr>
      <t>GRUPO D</t>
    </r>
  </si>
  <si>
    <r>
      <rPr>
        <sz val="8"/>
        <rFont val="Arial"/>
        <family val="2"/>
      </rPr>
      <t>D1</t>
    </r>
  </si>
  <si>
    <r>
      <rPr>
        <sz val="8"/>
        <rFont val="Arial"/>
        <family val="2"/>
      </rPr>
      <t xml:space="preserve">Reincidência de Grupo A sobre Grupo B </t>
    </r>
  </si>
  <si>
    <r>
      <rPr>
        <sz val="8"/>
        <rFont val="Arial"/>
        <family val="2"/>
      </rPr>
      <t>D2</t>
    </r>
  </si>
  <si>
    <r>
      <rPr>
        <sz val="8"/>
        <rFont val="Arial"/>
        <family val="2"/>
      </rPr>
      <t>Reincidência de Grupo A sobre Aviso Prévio Trabalhado e Reincidência do FGTS sobre Aviso Prévio Indenizado</t>
    </r>
  </si>
  <si>
    <r>
      <rPr>
        <b/>
        <sz val="10"/>
        <rFont val="Arial"/>
        <family val="2"/>
      </rPr>
      <t>Horista = 113,76%
Mensalista = 70,17%</t>
    </r>
  </si>
  <si>
    <r>
      <rPr>
        <b/>
        <sz val="10"/>
        <rFont val="Arial"/>
        <family val="2"/>
      </rPr>
      <t>A + B + C + D</t>
    </r>
  </si>
  <si>
    <t>-</t>
  </si>
  <si>
    <t>Rua Projetada 16 (Extraído Arquivo CAD)</t>
  </si>
  <si>
    <t>3.3.13</t>
  </si>
  <si>
    <t>Rua Projetada 15 (Extraído Arquivo CAD)</t>
  </si>
  <si>
    <t>3.3.12</t>
  </si>
  <si>
    <t>Rua Projetada 14 (Extraído Arquivo CAD)</t>
  </si>
  <si>
    <t>3.3.11</t>
  </si>
  <si>
    <t>Rua Projetada 13 (Extraído Arquivo CAD)</t>
  </si>
  <si>
    <t>3.3.10</t>
  </si>
  <si>
    <t>Rua Projetada 12 (Extraído Arquivo CAD)</t>
  </si>
  <si>
    <t>3.3.9</t>
  </si>
  <si>
    <t>Rua Projetada 09 (Extraído Arquivo CAD)</t>
  </si>
  <si>
    <t>3.3.8</t>
  </si>
  <si>
    <t>Rua Projetada 08 (Extraído Arquivo CAD)</t>
  </si>
  <si>
    <t>3.3.7</t>
  </si>
  <si>
    <t>Rua Projetada 06 (Extraído Arquivo CAD)</t>
  </si>
  <si>
    <t>3.3.6</t>
  </si>
  <si>
    <t>Rua Projetada 05 (Extraído Arquivo CAD)</t>
  </si>
  <si>
    <t>3.3.5</t>
  </si>
  <si>
    <t>Rua Projetada 04 (Extraído Arquivo CAD)</t>
  </si>
  <si>
    <t>3.3.4</t>
  </si>
  <si>
    <t>Rua Projetada 03 (Extraído Arquivo CAD)</t>
  </si>
  <si>
    <t>3.3.3</t>
  </si>
  <si>
    <t>Rua Projetada 02 (Extraído Arquivo CAD)</t>
  </si>
  <si>
    <t>3.3.2</t>
  </si>
  <si>
    <t>Rua Projetada 01 (Extraído Arquivo CAD)</t>
  </si>
  <si>
    <t>3.3.1</t>
  </si>
  <si>
    <t>Extensão (m)</t>
  </si>
  <si>
    <t>TOTAL</t>
  </si>
  <si>
    <t>DIMENSÕES</t>
  </si>
  <si>
    <t>TRECHO</t>
  </si>
  <si>
    <t>M</t>
  </si>
  <si>
    <t>m³</t>
  </si>
  <si>
    <t>ASSENTAMENTO DE GUIA (MEIO-FIO) EM TRECHO RETO, CONFECCIONADA EM CONCRETO PRÉ-FABRICADO, DIMENSÕES 100X15X13X30 CM (COMPRIMENTO X BASE INFERIOR X BASE SUPERIOR X ALTURA), PARA VIAS URBANAS (USO VIÁRIO). AF_06/2016</t>
  </si>
  <si>
    <t>3.3</t>
  </si>
  <si>
    <t>+</t>
  </si>
  <si>
    <t>Rua Projetada 16</t>
  </si>
  <si>
    <t>3.2.13</t>
  </si>
  <si>
    <t>Rua Projetada 15</t>
  </si>
  <si>
    <t>3.2.12</t>
  </si>
  <si>
    <t>Rua Projetada 14</t>
  </si>
  <si>
    <t>3.2.11</t>
  </si>
  <si>
    <t>Rua Projetada 13</t>
  </si>
  <si>
    <t>3.2.10</t>
  </si>
  <si>
    <t>Rua Projetada 12</t>
  </si>
  <si>
    <t>3.2.9</t>
  </si>
  <si>
    <t>Rua Projetada 09</t>
  </si>
  <si>
    <t>3.2.8</t>
  </si>
  <si>
    <t>Rua Projetada 08</t>
  </si>
  <si>
    <t>3.2.7</t>
  </si>
  <si>
    <t>Rua Projetada 06</t>
  </si>
  <si>
    <t>3.2.6</t>
  </si>
  <si>
    <t>Rua Projetada 05</t>
  </si>
  <si>
    <t>3.2.5</t>
  </si>
  <si>
    <t>Rua Projetada 04</t>
  </si>
  <si>
    <t>3.2.4</t>
  </si>
  <si>
    <t>Rua Projetada 03</t>
  </si>
  <si>
    <t>3.2.3</t>
  </si>
  <si>
    <t>Rua Projetada 02</t>
  </si>
  <si>
    <t>3.2.2</t>
  </si>
  <si>
    <t>Rua Projetada 01</t>
  </si>
  <si>
    <t>3.2.1</t>
  </si>
  <si>
    <r>
      <t>Área (m</t>
    </r>
    <r>
      <rPr>
        <sz val="8"/>
        <rFont val="Calibri"/>
        <family val="2"/>
      </rPr>
      <t>²</t>
    </r>
    <r>
      <rPr>
        <sz val="8"/>
        <rFont val="Arial"/>
        <family val="2"/>
      </rPr>
      <t>)</t>
    </r>
  </si>
  <si>
    <t>M2</t>
  </si>
  <si>
    <t>PAVIMENTAÇÃO EM PARALELEPÍPEDO SOBRE COLCHÃO DE AREIA REJUNTADO COM ARGAMASSA DE CIMENTO E AREIA NO TRAÇO 1:3 (PEDRAS PEQUENAS 30 A 35 PEÇAS POR M2)</t>
  </si>
  <si>
    <t>3.2</t>
  </si>
  <si>
    <t>3.1.13</t>
  </si>
  <si>
    <t>3.1.12</t>
  </si>
  <si>
    <t>3.1.11</t>
  </si>
  <si>
    <t>3.1.10</t>
  </si>
  <si>
    <t>3.1.9</t>
  </si>
  <si>
    <t>3.1.8</t>
  </si>
  <si>
    <t>3.1.7</t>
  </si>
  <si>
    <t>3.1.6</t>
  </si>
  <si>
    <t>3.1.5</t>
  </si>
  <si>
    <t>3.1.4</t>
  </si>
  <si>
    <t>3.1.3</t>
  </si>
  <si>
    <t>3.1.2</t>
  </si>
  <si>
    <t>3.1.1</t>
  </si>
  <si>
    <t>REGULARIZACAO E COMPACTACAO DE SUBLEITO ATE 20 CM DE ESPESSURA</t>
  </si>
  <si>
    <t>3.1</t>
  </si>
  <si>
    <t>PAVIMENTAÇÃO</t>
  </si>
  <si>
    <t>3.0</t>
  </si>
  <si>
    <t>2.4.1.13</t>
  </si>
  <si>
    <t>2.4.1.12</t>
  </si>
  <si>
    <t>2.4.1.11</t>
  </si>
  <si>
    <t>2.4.1.10</t>
  </si>
  <si>
    <t>2.4.1.9</t>
  </si>
  <si>
    <t>2.4.1.8</t>
  </si>
  <si>
    <t>2.4.1.7</t>
  </si>
  <si>
    <t>2.4.1.6</t>
  </si>
  <si>
    <t>2.4.1.5</t>
  </si>
  <si>
    <t>2.4.1.4</t>
  </si>
  <si>
    <t>2.4.1.3</t>
  </si>
  <si>
    <t>2.4.1.2</t>
  </si>
  <si>
    <t>2.4.1.1</t>
  </si>
  <si>
    <t>Distância (km)</t>
  </si>
  <si>
    <r>
      <t>Volume (m</t>
    </r>
    <r>
      <rPr>
        <sz val="8"/>
        <rFont val="Calibri"/>
        <family val="2"/>
      </rPr>
      <t>³</t>
    </r>
    <r>
      <rPr>
        <sz val="8"/>
        <rFont val="Arial"/>
        <family val="2"/>
      </rPr>
      <t>)</t>
    </r>
  </si>
  <si>
    <t>M3XKM</t>
  </si>
  <si>
    <t>m²</t>
  </si>
  <si>
    <t>TRANSPORTE COM CAMINHÃO BASCULANTE DE 6 M3, EM VIA URBANA PAVIMENTADA, DMT ATÉ 30 KM (UNIDADE: M3XKM). AF_01/2018</t>
  </si>
  <si>
    <t>2.4.1</t>
  </si>
  <si>
    <t>BOTA-FORA</t>
  </si>
  <si>
    <t>2.4</t>
  </si>
  <si>
    <t>2.3.1.13</t>
  </si>
  <si>
    <t>2.3.1.12</t>
  </si>
  <si>
    <t>2.3.1.11</t>
  </si>
  <si>
    <t>2.3.1.10</t>
  </si>
  <si>
    <t>2.3.1.9</t>
  </si>
  <si>
    <t>2.3.1.8</t>
  </si>
  <si>
    <t>2.3.1.7</t>
  </si>
  <si>
    <t>2.3.1.6</t>
  </si>
  <si>
    <t>2.3.1.5</t>
  </si>
  <si>
    <t>2.3.1.4</t>
  </si>
  <si>
    <t>2.3.1.3</t>
  </si>
  <si>
    <t>2.3.1.2</t>
  </si>
  <si>
    <t>2.3.1.1</t>
  </si>
  <si>
    <t>M3</t>
  </si>
  <si>
    <t>EXECUÇÃO E COMPACTAÇÃO DE ATERRO COM SOLO PREDOMINANTEMENTE ARENOSO - EXCLUSIVE ESCAVAÇÃO, CARGA E TRANSPORTE E SOLO. AF_09/2017</t>
  </si>
  <si>
    <t>2.3.1</t>
  </si>
  <si>
    <t>ATERRO</t>
  </si>
  <si>
    <t>2.3</t>
  </si>
  <si>
    <t>2.2.1.13</t>
  </si>
  <si>
    <t>2.2.1.12</t>
  </si>
  <si>
    <t>2.2.1.11</t>
  </si>
  <si>
    <t>2.2.1.10</t>
  </si>
  <si>
    <t>2.2.1.9</t>
  </si>
  <si>
    <t>2.2.1.8</t>
  </si>
  <si>
    <t>2.2.1.7</t>
  </si>
  <si>
    <t>2.2.1.6</t>
  </si>
  <si>
    <t>2.2.1.5</t>
  </si>
  <si>
    <t>2.2.1.4</t>
  </si>
  <si>
    <t>2.2.1.3</t>
  </si>
  <si>
    <t>2.2.1.2</t>
  </si>
  <si>
    <t>2.2.1.1</t>
  </si>
  <si>
    <t>ESCAVACAO E CARGA MATERIAL 1A CATEGORIA, UTILIZANDO TRATOR DE ESTEIRAS DE 110 A 160HP COM LAMINA, PESO OPERACIONAL * 13T E PA CARREGADEIRA COM 170 HP.</t>
  </si>
  <si>
    <t>2.2.1</t>
  </si>
  <si>
    <t>CORTE</t>
  </si>
  <si>
    <t>2.2</t>
  </si>
  <si>
    <t>2.1.13</t>
  </si>
  <si>
    <t>2.1.12</t>
  </si>
  <si>
    <t>2.1.11</t>
  </si>
  <si>
    <t>2.1.10</t>
  </si>
  <si>
    <t>2.1.9</t>
  </si>
  <si>
    <t>2.1.8</t>
  </si>
  <si>
    <t>2.1.7</t>
  </si>
  <si>
    <t>2.1.6</t>
  </si>
  <si>
    <t>2.1.5</t>
  </si>
  <si>
    <t>2.1.4</t>
  </si>
  <si>
    <t>2.1.3</t>
  </si>
  <si>
    <t>2.1.2</t>
  </si>
  <si>
    <t>2.1.1</t>
  </si>
  <si>
    <r>
      <t>Área Irregular (m</t>
    </r>
    <r>
      <rPr>
        <sz val="8"/>
        <rFont val="Calibri"/>
        <family val="2"/>
      </rPr>
      <t>²</t>
    </r>
    <r>
      <rPr>
        <sz val="8"/>
        <rFont val="Arial"/>
        <family val="2"/>
      </rPr>
      <t>)</t>
    </r>
  </si>
  <si>
    <t>Área Regular</t>
  </si>
  <si>
    <t>Largura (m)</t>
  </si>
  <si>
    <t>Comprimento (m)</t>
  </si>
  <si>
    <t>SERVICOS TOPOGRAFICOS PARA PAVIMENTACAO, INCLUSIVE NOTA DE SERVICOS, ACOMPANHAMENTO E GREIDE</t>
  </si>
  <si>
    <t>2.1</t>
  </si>
  <si>
    <t>TERRAPLENAGEM</t>
  </si>
  <si>
    <t>2.0</t>
  </si>
  <si>
    <t>1.5.1</t>
  </si>
  <si>
    <t>Meses (m)</t>
  </si>
  <si>
    <t>MÊS</t>
  </si>
  <si>
    <t>LOCACAO DE CONTAINER 2,30 X 6,00 M, ALT. 2,50 M, PARA ESCRITORIO, SEM DIVISORIAS INTERNAS E SEM SANITARIO</t>
  </si>
  <si>
    <t>1.5</t>
  </si>
  <si>
    <t>1.4.1</t>
  </si>
  <si>
    <t>ADMINISTRAÇÃO LOCAL / MANUTENÇÃO DO CANTEIRO DE OBRAS</t>
  </si>
  <si>
    <t>1.4</t>
  </si>
  <si>
    <t>1.3.1</t>
  </si>
  <si>
    <t>Quantidade (un)</t>
  </si>
  <si>
    <t>UND</t>
  </si>
  <si>
    <t>DESMOBILIZAÇÃO DE PESSOAL E MÁQUINAS/EQUIPAMENTOS</t>
  </si>
  <si>
    <t>1.3</t>
  </si>
  <si>
    <t>1.2.1</t>
  </si>
  <si>
    <t>MOBILIZAÇÃO DE PESSOAL E MÁQUINAS/EQUIPAMENTOS</t>
  </si>
  <si>
    <t>1.2</t>
  </si>
  <si>
    <t>1.1.1</t>
  </si>
  <si>
    <t>Quatidade (un)</t>
  </si>
  <si>
    <t>PLACA DE OBRA EM CHAPA DE ACO GALVANIZADO</t>
  </si>
  <si>
    <t>1.1</t>
  </si>
  <si>
    <t>SERVIÇOS PRELIMINARES</t>
  </si>
  <si>
    <t>1.0</t>
  </si>
  <si>
    <t>MEMORIAL DE CÁLCULO</t>
  </si>
  <si>
    <t>Pavimentação em Paralelepípedo de Diversas Ruas</t>
  </si>
  <si>
    <t>OBJETO</t>
  </si>
  <si>
    <t>Nº TERMO DE COMPROMISSO</t>
  </si>
  <si>
    <t>GOVERNO DO ESTADO DE ALAGOAS                                                                                                                                                     MUNICÍPIO DE ROTEIRO                                                                                                                                                SECRETARIA DE OBRAS E SERVIÇOS URBANOS</t>
  </si>
  <si>
    <r>
      <rPr>
        <b/>
        <sz val="8"/>
        <rFont val="Arial"/>
      </rPr>
      <t>Cinquenta e Cinco Mil Seiscentos e Cinquenta e Seis reais e Setenta e Oito centavos</t>
    </r>
  </si>
  <si>
    <r>
      <rPr>
        <b/>
        <sz val="6"/>
        <rFont val="Arial"/>
      </rPr>
      <t>VALOR TOTAL:</t>
    </r>
  </si>
  <si>
    <r>
      <rPr>
        <b/>
        <sz val="6"/>
        <rFont val="Arial"/>
      </rPr>
      <t>VALOR BDI TOTAL:</t>
    </r>
  </si>
  <si>
    <r>
      <rPr>
        <b/>
        <sz val="6"/>
        <rFont val="Arial"/>
      </rPr>
      <t>VALOR ORÇAMENTO:</t>
    </r>
  </si>
  <si>
    <r>
      <rPr>
        <sz val="7"/>
        <rFont val="Arial"/>
      </rPr>
      <t>M</t>
    </r>
  </si>
  <si>
    <r>
      <rPr>
        <sz val="7"/>
        <rFont val="Arial"/>
      </rPr>
      <t>SINAPI</t>
    </r>
  </si>
  <si>
    <r>
      <rPr>
        <sz val="7"/>
        <rFont val="Arial"/>
      </rPr>
      <t>ASSENTAMENTO DE GUIA (MEIO-FIO) EM TRECHO RETO, CONFECCIONADA EM CONCRETO PRÉ-FABRICADO, DIMENSÕES 100X15X13X30 CM (COMPRIMENTO X BASE INFERIOR X BASE SUPERIOR X ALTURA), PARA VIAS URBANAS (USO VIÁRIO). AF_06/2016</t>
    </r>
  </si>
  <si>
    <r>
      <rPr>
        <sz val="7"/>
        <rFont val="Arial"/>
      </rPr>
      <t>94273</t>
    </r>
  </si>
  <si>
    <r>
      <rPr>
        <sz val="7"/>
        <rFont val="Arial"/>
      </rPr>
      <t>3.3</t>
    </r>
  </si>
  <si>
    <r>
      <rPr>
        <sz val="7"/>
        <rFont val="Arial"/>
      </rPr>
      <t>M2</t>
    </r>
  </si>
  <si>
    <r>
      <rPr>
        <sz val="7"/>
        <rFont val="Arial"/>
      </rPr>
      <t>PRÓPRIA</t>
    </r>
  </si>
  <si>
    <r>
      <rPr>
        <sz val="7"/>
        <rFont val="Arial"/>
      </rPr>
      <t>PAVIMENTAÇÃO EM PARALELEPÍPEDO SOBRE COLCHÃO DE AREIA REJUNTADO COM ARGAMASSA DE CIMENTO E AREIA NO TRAÇO 1:3 (PEDRAS PEQUENAS 30 A 35 PEÇAS POR M2)</t>
    </r>
  </si>
  <si>
    <r>
      <rPr>
        <sz val="7"/>
        <rFont val="Arial"/>
      </rPr>
      <t>COMP-04</t>
    </r>
  </si>
  <si>
    <r>
      <rPr>
        <sz val="7"/>
        <rFont val="Arial"/>
      </rPr>
      <t>3.2</t>
    </r>
  </si>
  <si>
    <r>
      <rPr>
        <sz val="7"/>
        <rFont val="Arial"/>
      </rPr>
      <t>REGULARIZACAO E COMPACTACAO DE SUBLEITO ATE 20 CM DE ESPESSURA</t>
    </r>
  </si>
  <si>
    <r>
      <rPr>
        <sz val="7"/>
        <rFont val="Arial"/>
      </rPr>
      <t>72961</t>
    </r>
  </si>
  <si>
    <r>
      <rPr>
        <sz val="7"/>
        <rFont val="Arial"/>
      </rPr>
      <t>3.1</t>
    </r>
  </si>
  <si>
    <r>
      <rPr>
        <b/>
        <sz val="7"/>
        <rFont val="Arial"/>
      </rPr>
      <t>PAVIMENTAÇÃO</t>
    </r>
  </si>
  <si>
    <r>
      <rPr>
        <b/>
        <sz val="7"/>
        <rFont val="Arial"/>
      </rPr>
      <t>3</t>
    </r>
  </si>
  <si>
    <r>
      <rPr>
        <sz val="7"/>
        <rFont val="Arial"/>
      </rPr>
      <t>M3XKM</t>
    </r>
  </si>
  <si>
    <r>
      <rPr>
        <sz val="7"/>
        <rFont val="Arial"/>
      </rPr>
      <t>TRANSPORTE COM CAMINHÃO BASCULANTE DE 6 M3, EM VIA URBANA PAVIMENTADA, DMT ATÉ 30 KM (UNIDADE: M3XKM). AF_01/2018</t>
    </r>
  </si>
  <si>
    <r>
      <rPr>
        <sz val="7"/>
        <rFont val="Arial"/>
      </rPr>
      <t>97914</t>
    </r>
  </si>
  <si>
    <r>
      <rPr>
        <sz val="7"/>
        <rFont val="Arial"/>
      </rPr>
      <t>2.4.1</t>
    </r>
  </si>
  <si>
    <r>
      <rPr>
        <b/>
        <sz val="7"/>
        <rFont val="Arial"/>
      </rPr>
      <t>BOTA-FORA</t>
    </r>
  </si>
  <si>
    <r>
      <rPr>
        <b/>
        <sz val="7"/>
        <rFont val="Arial"/>
      </rPr>
      <t>2.4</t>
    </r>
  </si>
  <si>
    <r>
      <rPr>
        <sz val="7"/>
        <rFont val="Arial"/>
      </rPr>
      <t>M3</t>
    </r>
  </si>
  <si>
    <r>
      <rPr>
        <sz val="7"/>
        <rFont val="Arial"/>
      </rPr>
      <t>EXECUÇÃO E COMPACTAÇÃO DE ATERRO COM SOLO PREDOMINANTEMENTE ARENOSO - EXCLUSIVE ESCAVAÇÃO, CARGA E TRANSPORTE E SOLO. AF_09/2017</t>
    </r>
  </si>
  <si>
    <r>
      <rPr>
        <sz val="7"/>
        <rFont val="Arial"/>
      </rPr>
      <t>96386</t>
    </r>
  </si>
  <si>
    <r>
      <rPr>
        <sz val="7"/>
        <rFont val="Arial"/>
      </rPr>
      <t>2.3.1</t>
    </r>
  </si>
  <si>
    <r>
      <rPr>
        <b/>
        <sz val="7"/>
        <rFont val="Arial"/>
      </rPr>
      <t>ATERRO</t>
    </r>
  </si>
  <si>
    <r>
      <rPr>
        <b/>
        <sz val="7"/>
        <rFont val="Arial"/>
      </rPr>
      <t>2.3</t>
    </r>
  </si>
  <si>
    <r>
      <rPr>
        <sz val="7"/>
        <rFont val="Arial"/>
      </rPr>
      <t>ESCAVACAO E CARGA MATERIAL 1A CATEGORIA, UTILIZANDO TRATOR DE ESTEIRAS DE 110 A 160HP COM LAMINA, PESO OPERACIONAL * 13T E PA CARREGADEIRA COM 170 HP.</t>
    </r>
  </si>
  <si>
    <r>
      <rPr>
        <sz val="7"/>
        <rFont val="Arial"/>
      </rPr>
      <t>74151/001</t>
    </r>
  </si>
  <si>
    <r>
      <rPr>
        <sz val="7"/>
        <rFont val="Arial"/>
      </rPr>
      <t>2.2.1</t>
    </r>
  </si>
  <si>
    <r>
      <rPr>
        <b/>
        <sz val="7"/>
        <rFont val="Arial"/>
      </rPr>
      <t>CORTE</t>
    </r>
  </si>
  <si>
    <r>
      <rPr>
        <b/>
        <sz val="7"/>
        <rFont val="Arial"/>
      </rPr>
      <t>2.2</t>
    </r>
  </si>
  <si>
    <r>
      <rPr>
        <sz val="7"/>
        <rFont val="Arial"/>
      </rPr>
      <t>SERVICOS TOPOGRAFICOS PARA PAVIMENTACAO, INCLUSIVE NOTA DE SERVICOS, ACOMPANHAMENTO E GREIDE</t>
    </r>
  </si>
  <si>
    <r>
      <rPr>
        <sz val="7"/>
        <rFont val="Arial"/>
      </rPr>
      <t>78472</t>
    </r>
  </si>
  <si>
    <r>
      <rPr>
        <sz val="7"/>
        <rFont val="Arial"/>
      </rPr>
      <t>2.1</t>
    </r>
  </si>
  <si>
    <r>
      <rPr>
        <b/>
        <sz val="7"/>
        <rFont val="Arial"/>
      </rPr>
      <t>TERRAPLENAGEM</t>
    </r>
  </si>
  <si>
    <r>
      <rPr>
        <b/>
        <sz val="7"/>
        <rFont val="Arial"/>
      </rPr>
      <t>2</t>
    </r>
  </si>
  <si>
    <r>
      <rPr>
        <sz val="7"/>
        <rFont val="Arial"/>
      </rPr>
      <t>MES</t>
    </r>
  </si>
  <si>
    <r>
      <rPr>
        <sz val="7"/>
        <rFont val="Arial"/>
      </rPr>
      <t>LOCACAO DE CONTAINER 2,30 X 6,00 M, ALT. 2,50 M, PARA ESCRITORIO, SEM DIVISORIAS INTERNAS E SEM SANITARIO</t>
    </r>
  </si>
  <si>
    <r>
      <rPr>
        <sz val="7"/>
        <rFont val="Arial"/>
      </rPr>
      <t>00010776</t>
    </r>
  </si>
  <si>
    <r>
      <rPr>
        <sz val="7"/>
        <rFont val="Arial"/>
      </rPr>
      <t>1.5</t>
    </r>
  </si>
  <si>
    <r>
      <rPr>
        <sz val="7"/>
        <rFont val="Arial"/>
      </rPr>
      <t>ADMINISTRAÇÃO LOCAL / MANUTENÇÃO DO CANTEIRO DE OBRAS</t>
    </r>
  </si>
  <si>
    <r>
      <rPr>
        <sz val="7"/>
        <rFont val="Arial"/>
      </rPr>
      <t>COMP-01</t>
    </r>
  </si>
  <si>
    <r>
      <rPr>
        <sz val="7"/>
        <rFont val="Arial"/>
      </rPr>
      <t>1.4</t>
    </r>
  </si>
  <si>
    <r>
      <rPr>
        <sz val="7"/>
        <rFont val="Arial"/>
      </rPr>
      <t>UND</t>
    </r>
  </si>
  <si>
    <r>
      <rPr>
        <sz val="7"/>
        <rFont val="Arial"/>
      </rPr>
      <t>DESMOBILIZAÇÃO DE PESSOAL E MÁQUINAS/EQUIPAMENTOS</t>
    </r>
  </si>
  <si>
    <r>
      <rPr>
        <sz val="7"/>
        <rFont val="Arial"/>
      </rPr>
      <t>COMP-03</t>
    </r>
  </si>
  <si>
    <r>
      <rPr>
        <sz val="7"/>
        <rFont val="Arial"/>
      </rPr>
      <t>1.3</t>
    </r>
  </si>
  <si>
    <r>
      <rPr>
        <sz val="7"/>
        <rFont val="Arial"/>
      </rPr>
      <t>MOBILIZAÇÃO DE PESSOAL E MÁQUINAS/EQUIPAMENTOS</t>
    </r>
  </si>
  <si>
    <r>
      <rPr>
        <sz val="7"/>
        <rFont val="Arial"/>
      </rPr>
      <t>COMP-02</t>
    </r>
  </si>
  <si>
    <r>
      <rPr>
        <sz val="7"/>
        <rFont val="Arial"/>
      </rPr>
      <t>1.2</t>
    </r>
  </si>
  <si>
    <r>
      <rPr>
        <sz val="7"/>
        <rFont val="Arial"/>
      </rPr>
      <t>PLACA DE OBRA EM CHAPA DE ACO GALVANIZADO</t>
    </r>
  </si>
  <si>
    <r>
      <rPr>
        <sz val="7"/>
        <rFont val="Arial"/>
      </rPr>
      <t>74209/001</t>
    </r>
  </si>
  <si>
    <r>
      <rPr>
        <sz val="7"/>
        <rFont val="Arial"/>
      </rPr>
      <t>1.1</t>
    </r>
  </si>
  <si>
    <r>
      <rPr>
        <b/>
        <sz val="7"/>
        <rFont val="Arial"/>
      </rPr>
      <t>SERVIÇOS PRELIMINARES</t>
    </r>
  </si>
  <si>
    <r>
      <rPr>
        <b/>
        <sz val="7"/>
        <rFont val="Arial"/>
      </rPr>
      <t>1</t>
    </r>
  </si>
  <si>
    <r>
      <rPr>
        <b/>
        <sz val="7"/>
        <rFont val="Arial"/>
      </rPr>
      <t>COM BDI</t>
    </r>
  </si>
  <si>
    <r>
      <rPr>
        <b/>
        <sz val="7"/>
        <rFont val="Arial"/>
      </rPr>
      <t>BDI</t>
    </r>
  </si>
  <si>
    <r>
      <rPr>
        <b/>
        <sz val="7"/>
        <rFont val="Arial"/>
      </rPr>
      <t>SEM BDI</t>
    </r>
  </si>
  <si>
    <r>
      <rPr>
        <b/>
        <sz val="7"/>
        <rFont val="Arial"/>
      </rPr>
      <t>PREÇO
TOTAL R$</t>
    </r>
  </si>
  <si>
    <r>
      <rPr>
        <b/>
        <sz val="7"/>
        <rFont val="Arial"/>
      </rPr>
      <t>PREÇO UNITÁRIO R$</t>
    </r>
  </si>
  <si>
    <r>
      <rPr>
        <b/>
        <sz val="7"/>
        <rFont val="Arial"/>
      </rPr>
      <t>UNID</t>
    </r>
  </si>
  <si>
    <r>
      <rPr>
        <b/>
        <sz val="7"/>
        <rFont val="Arial"/>
      </rPr>
      <t>FONTE</t>
    </r>
  </si>
  <si>
    <r>
      <rPr>
        <b/>
        <sz val="7"/>
        <rFont val="Arial"/>
      </rPr>
      <t>DESCRIÇÃO</t>
    </r>
  </si>
  <si>
    <r>
      <rPr>
        <b/>
        <sz val="7"/>
        <rFont val="Arial"/>
      </rPr>
      <t>CÓDIGO</t>
    </r>
  </si>
  <si>
    <r>
      <rPr>
        <b/>
        <sz val="7"/>
        <rFont val="Arial"/>
      </rPr>
      <t>ITEM</t>
    </r>
  </si>
  <si>
    <t>ORÇAMENTO RUA PROJETADA 01</t>
  </si>
  <si>
    <t>QTD</t>
  </si>
  <si>
    <r>
      <rPr>
        <b/>
        <sz val="8"/>
        <rFont val="Arial"/>
        <family val="2"/>
      </rPr>
      <t>Quarenta e Dois Mil Oitocentos e Setenta e Seis reais e Sessenta e Seis centavos</t>
    </r>
  </si>
  <si>
    <t>ORÇAMENTO RUA PROJETADA 02</t>
  </si>
  <si>
    <r>
      <rPr>
        <b/>
        <sz val="8"/>
        <rFont val="Arial"/>
        <family val="2"/>
      </rPr>
      <t>Trinta e Quatro Mil Quinhentos e Cinquenta e Um reais e Oito centavos</t>
    </r>
  </si>
  <si>
    <t>ORÇAMENTO RUA PROJETADA 03</t>
  </si>
  <si>
    <r>
      <rPr>
        <b/>
        <sz val="8"/>
        <rFont val="Arial"/>
        <family val="2"/>
      </rPr>
      <t>Cento e Trinta e Nove Mil Oitocentos e Trinta e Nove reais e Trinta e Seis centavos</t>
    </r>
  </si>
  <si>
    <t>ORÇAMENTO RUA PROJETADA 04</t>
  </si>
  <si>
    <r>
      <rPr>
        <b/>
        <sz val="8"/>
        <rFont val="Arial"/>
        <family val="2"/>
      </rPr>
      <t>Cinquenta e Três Mil Cento e Vinte e Quatro reais e Quarenta e Sete centavos</t>
    </r>
  </si>
  <si>
    <t>ORÇAMENTO RUA PROJETADA 05</t>
  </si>
  <si>
    <r>
      <rPr>
        <b/>
        <sz val="8"/>
        <rFont val="Arial"/>
        <family val="2"/>
      </rPr>
      <t>Oito Mil Quarenta e Seis reais e Vinte e Quatro centavos</t>
    </r>
  </si>
  <si>
    <t>ORÇAMENTO RUA PROJETADA 06</t>
  </si>
  <si>
    <r>
      <rPr>
        <b/>
        <sz val="8"/>
        <rFont val="Arial"/>
        <family val="2"/>
      </rPr>
      <t>Sete Mil Oitocentos e Três reais e Três centavos</t>
    </r>
  </si>
  <si>
    <t>ORÇAMENTO RUA PROJETADA 08</t>
  </si>
  <si>
    <r>
      <rPr>
        <b/>
        <sz val="8"/>
        <rFont val="Arial"/>
        <family val="2"/>
      </rPr>
      <t>Sete Mil Setecentos e Setenta e Um reais e Setenta e Um centavos</t>
    </r>
  </si>
  <si>
    <t>ORÇAMENTO RUA PROJETADA 09</t>
  </si>
  <si>
    <r>
      <rPr>
        <b/>
        <sz val="8"/>
        <rFont val="Arial"/>
        <family val="2"/>
      </rPr>
      <t>Cinquenta e Cinco Mil Setecentos e Sessenta e Cinco reais e Quarenta e Três centavos</t>
    </r>
  </si>
  <si>
    <t>ORÇAMENTO RUA PROJETADA 12</t>
  </si>
  <si>
    <r>
      <rPr>
        <b/>
        <sz val="8"/>
        <rFont val="Arial"/>
        <family val="2"/>
      </rPr>
      <t>Cinquenta e Quatro Mil Trezentos e Quarenta e Dois reais e Quinze centavos</t>
    </r>
  </si>
  <si>
    <t>ORÇAMENTO RUA PROJETADA 13</t>
  </si>
  <si>
    <t>ORÇAMENTO RUA PROJETADA 14</t>
  </si>
  <si>
    <r>
      <rPr>
        <b/>
        <sz val="8"/>
        <rFont val="Arial"/>
        <family val="2"/>
      </rPr>
      <t>Trinta e Sete Mil Trezentos e Sessenta e Cinco reais e Setenta e Quatro centavos</t>
    </r>
  </si>
  <si>
    <r>
      <rPr>
        <b/>
        <sz val="8"/>
        <rFont val="Arial"/>
        <family val="2"/>
      </rPr>
      <t>Quarenta e Quatro Mil Cento e Trinta e Quatro reais e Noventa e Oito centavos</t>
    </r>
  </si>
  <si>
    <t>ORÇAMENTO RUA PROJETADA 15</t>
  </si>
  <si>
    <r>
      <rPr>
        <b/>
        <sz val="8"/>
        <rFont val="Arial"/>
        <family val="2"/>
      </rPr>
      <t>Cento e Dois Mil Oitocentos e Sessenta e Um reais e Noventa e Quatro centavos</t>
    </r>
  </si>
  <si>
    <t>ORÇAMENTO RUA PROJETADA 16</t>
  </si>
  <si>
    <r>
      <rPr>
        <b/>
        <sz val="8"/>
        <rFont val="Arial"/>
        <family val="2"/>
      </rPr>
      <t>Setecentos e Vinte e Quatro Mil Cento e Quarenta e Seis reais e Quarenta e Cinco centavos</t>
    </r>
  </si>
  <si>
    <r>
      <rPr>
        <b/>
        <sz val="7"/>
        <rFont val="Arial"/>
      </rPr>
      <t>VALOR COM BDI:</t>
    </r>
  </si>
  <si>
    <r>
      <rPr>
        <b/>
        <sz val="7"/>
        <rFont val="Arial"/>
      </rPr>
      <t>VALOR BDI (21.35%):</t>
    </r>
  </si>
  <si>
    <r>
      <rPr>
        <b/>
        <sz val="7"/>
        <rFont val="Arial"/>
      </rPr>
      <t>VALOR COM ENCARGOS:</t>
    </r>
  </si>
  <si>
    <r>
      <rPr>
        <b/>
        <sz val="7"/>
        <rFont val="Arial"/>
      </rPr>
      <t>VALOR ENCARGOS (113.76%):</t>
    </r>
  </si>
  <si>
    <r>
      <rPr>
        <b/>
        <sz val="7"/>
        <rFont val="Arial"/>
      </rPr>
      <t>VALOR SEM ENCARGOS:</t>
    </r>
  </si>
  <si>
    <r>
      <rPr>
        <b/>
        <sz val="6"/>
        <rFont val="Calibri"/>
      </rPr>
      <t>TOTAL SERVICO:</t>
    </r>
  </si>
  <si>
    <r>
      <rPr>
        <sz val="7"/>
        <rFont val="Calibri"/>
      </rPr>
      <t>M3</t>
    </r>
  </si>
  <si>
    <r>
      <rPr>
        <sz val="7"/>
        <rFont val="Calibri"/>
      </rPr>
      <t>SINAPI</t>
    </r>
  </si>
  <si>
    <r>
      <rPr>
        <sz val="7"/>
        <rFont val="Calibri"/>
      </rPr>
      <t>ARGAMASSA TRAÇO 1:3 (EM VOLUME DE CIMENTO E AREIA MÉDIA ÚMIDA), PREPARO MANUAL. AF_08/2019</t>
    </r>
  </si>
  <si>
    <r>
      <rPr>
        <sz val="7"/>
        <rFont val="Calibri"/>
      </rPr>
      <t>88629</t>
    </r>
  </si>
  <si>
    <r>
      <rPr>
        <sz val="7"/>
        <rFont val="Calibri"/>
      </rPr>
      <t>H</t>
    </r>
  </si>
  <si>
    <r>
      <rPr>
        <sz val="7"/>
        <rFont val="Calibri"/>
      </rPr>
      <t>SERVENTE COM ENCARGOS COMPLEMENTARES</t>
    </r>
  </si>
  <si>
    <r>
      <rPr>
        <sz val="7"/>
        <rFont val="Calibri"/>
      </rPr>
      <t>88316</t>
    </r>
  </si>
  <si>
    <r>
      <rPr>
        <sz val="7"/>
        <rFont val="Calibri"/>
      </rPr>
      <t>PEDREIRO COM ENCARGOS COMPLEMENTARES</t>
    </r>
  </si>
  <si>
    <r>
      <rPr>
        <sz val="7"/>
        <rFont val="Calibri"/>
      </rPr>
      <t>88309</t>
    </r>
  </si>
  <si>
    <r>
      <rPr>
        <b/>
        <sz val="6"/>
        <rFont val="Arial"/>
      </rPr>
      <t>TOTAL</t>
    </r>
  </si>
  <si>
    <r>
      <rPr>
        <b/>
        <sz val="6"/>
        <rFont val="Arial"/>
      </rPr>
      <t>PREÇO UNITÁRIO</t>
    </r>
  </si>
  <si>
    <r>
      <rPr>
        <b/>
        <sz val="6"/>
        <rFont val="Arial"/>
      </rPr>
      <t>COEFICIENTE</t>
    </r>
  </si>
  <si>
    <r>
      <rPr>
        <b/>
        <sz val="6"/>
        <rFont val="Arial"/>
      </rPr>
      <t>UNID</t>
    </r>
  </si>
  <si>
    <r>
      <rPr>
        <b/>
        <sz val="6"/>
        <rFont val="Arial"/>
      </rPr>
      <t>FONTE</t>
    </r>
  </si>
  <si>
    <r>
      <rPr>
        <b/>
        <sz val="6"/>
        <rFont val="Calibri"/>
      </rPr>
      <t>SERVICO</t>
    </r>
  </si>
  <si>
    <r>
      <rPr>
        <b/>
        <sz val="6"/>
        <rFont val="Calibri"/>
      </rPr>
      <t>TOTAL MATERIAL:</t>
    </r>
  </si>
  <si>
    <r>
      <rPr>
        <sz val="7"/>
        <rFont val="Calibri"/>
      </rPr>
      <t>M</t>
    </r>
  </si>
  <si>
    <r>
      <rPr>
        <sz val="7"/>
        <rFont val="Calibri"/>
      </rPr>
      <t>MEIO-FIO OU GUIA DE CONCRETO, PRE-MOLDADO, COMP 1 M, *30 X 15/ 12* CM (H X L1/L2)</t>
    </r>
  </si>
  <si>
    <r>
      <rPr>
        <sz val="7"/>
        <rFont val="Calibri"/>
      </rPr>
      <t>00004059</t>
    </r>
  </si>
  <si>
    <r>
      <rPr>
        <sz val="7"/>
        <rFont val="Calibri"/>
      </rPr>
      <t>AREIA MEDIA - POSTO JAZIDA/FORNECEDOR (RETIRADO NA JAZIDA, SEM TRANSPORTE)</t>
    </r>
  </si>
  <si>
    <r>
      <rPr>
        <sz val="7"/>
        <rFont val="Calibri"/>
      </rPr>
      <t>00000370</t>
    </r>
  </si>
  <si>
    <r>
      <rPr>
        <b/>
        <sz val="6"/>
        <rFont val="Calibri"/>
      </rPr>
      <t>MATERIAL</t>
    </r>
  </si>
  <si>
    <r>
      <rPr>
        <b/>
        <sz val="8"/>
        <rFont val="Arial"/>
      </rPr>
      <t>3.3. 94273 - ASSENTAMENTO DE GUIA (MEIO-FIO) EM TRECHO RETO, CONFECCIONADA EM CONCRETO PRÉ-FABRICADO, DIMENSÕES 100X15X13X30 CM (COMPRIMENTO X BASE INFERIOR X BASE SUPERIOR X ALTURA), PARA VIAS URBANAS (USO VIÁRIO). AF_06/2016 (M)</t>
    </r>
  </si>
  <si>
    <r>
      <rPr>
        <sz val="7"/>
        <rFont val="Calibri"/>
      </rPr>
      <t>CALCETEIRO COM ENCARGOS COMPLEMENTARES</t>
    </r>
  </si>
  <si>
    <r>
      <rPr>
        <sz val="7"/>
        <rFont val="Calibri"/>
      </rPr>
      <t>88260</t>
    </r>
  </si>
  <si>
    <r>
      <rPr>
        <sz val="7"/>
        <rFont val="Calibri"/>
      </rPr>
      <t>MIL</t>
    </r>
  </si>
  <si>
    <r>
      <rPr>
        <sz val="7"/>
        <rFont val="Calibri"/>
      </rPr>
      <t>PRÓPRIA</t>
    </r>
  </si>
  <si>
    <r>
      <rPr>
        <sz val="7"/>
        <rFont val="Calibri"/>
      </rPr>
      <t>PARALELEPÍPEDO GRANÍTICO OU BASÁLTICO, PARA PAVIMENTAÇÃO, SEM FRETE, *30 A *35 PEÇAS POR M2</t>
    </r>
  </si>
  <si>
    <r>
      <rPr>
        <sz val="7"/>
        <rFont val="Calibri"/>
      </rPr>
      <t>COTAÇÃO-03</t>
    </r>
  </si>
  <si>
    <r>
      <rPr>
        <sz val="7"/>
        <rFont val="Calibri"/>
      </rPr>
      <t>KG</t>
    </r>
  </si>
  <si>
    <r>
      <rPr>
        <sz val="7"/>
        <rFont val="Calibri"/>
      </rPr>
      <t>CIMENTO PORTLAND COMPOSTO CP II-32</t>
    </r>
  </si>
  <si>
    <r>
      <rPr>
        <sz val="7"/>
        <rFont val="Calibri"/>
      </rPr>
      <t>00001379</t>
    </r>
  </si>
  <si>
    <r>
      <rPr>
        <sz val="7"/>
        <rFont val="Calibri"/>
      </rPr>
      <t>AREIA GROSSA - POSTO JAZIDA/FORNECEDOR (RETIRADO NA JAZIDA, SEM TRANSPORTE)</t>
    </r>
  </si>
  <si>
    <r>
      <rPr>
        <sz val="7"/>
        <rFont val="Calibri"/>
      </rPr>
      <t>00000367</t>
    </r>
  </si>
  <si>
    <r>
      <rPr>
        <sz val="7"/>
        <rFont val="Calibri"/>
      </rPr>
      <t>AREIA FINA - POSTO JAZIDA/FORNECEDOR (RETIRADO NA JAZIDA, SEM TRANSPORTE)</t>
    </r>
  </si>
  <si>
    <r>
      <rPr>
        <sz val="7"/>
        <rFont val="Calibri"/>
      </rPr>
      <t>00000366</t>
    </r>
  </si>
  <si>
    <r>
      <rPr>
        <b/>
        <sz val="8"/>
        <rFont val="Arial"/>
      </rPr>
      <t>3.2. COMP-04 - PAVIMENTAÇÃO EM PARALELEPÍPEDO SOBRE COLCHÃO DE AREIA REJUNTADO COM ARGAMASSA DE CIMENTO E AREIA NO TRAÇO 1:3 (PEDRAS PEQUENAS 30 A 35 PEÇAS POR M2) (M2)</t>
    </r>
  </si>
  <si>
    <r>
      <rPr>
        <sz val="7"/>
        <rFont val="Calibri"/>
      </rPr>
      <t>CHI</t>
    </r>
  </si>
  <si>
    <r>
      <rPr>
        <sz val="7"/>
        <rFont val="Calibri"/>
      </rPr>
      <t>TRATOR DE PNEUS COM POTÊNCIA DE 85 CV, TRAÇÃO 4X4, COM GRADE DE DISCOS ACOPLADA - CHI DIURNO. AF_02/2017</t>
    </r>
  </si>
  <si>
    <r>
      <rPr>
        <sz val="7"/>
        <rFont val="Calibri"/>
      </rPr>
      <t>96029</t>
    </r>
  </si>
  <si>
    <r>
      <rPr>
        <sz val="7"/>
        <rFont val="Calibri"/>
      </rPr>
      <t>CHP</t>
    </r>
  </si>
  <si>
    <r>
      <rPr>
        <sz val="7"/>
        <rFont val="Calibri"/>
      </rPr>
      <t>TRATOR DE PNEUS COM POTÊNCIA DE 85 CV, TRAÇÃO 4X4, COM GRADE DE DISCOS ACOPLADA - CHP DIURNO. AF_02/2017</t>
    </r>
  </si>
  <si>
    <r>
      <rPr>
        <sz val="7"/>
        <rFont val="Calibri"/>
      </rPr>
      <t>96028</t>
    </r>
  </si>
  <si>
    <r>
      <rPr>
        <sz val="7"/>
        <rFont val="Calibri"/>
      </rPr>
      <t>ROLO COMPACTADOR PE DE CARNEIRO VIBRATORIO, POTENCIA 125 HP, PESO OPERACIONAL SEM/COM LASTRO 11,95 / 13,30 T, IMPACTO DINAMICO 38,5 / 22,5 T, LARGURA DE TRABALHO 2,15 M - CHP DIURNO. AF_06/2014</t>
    </r>
  </si>
  <si>
    <r>
      <rPr>
        <sz val="7"/>
        <rFont val="Calibri"/>
      </rPr>
      <t>7049</t>
    </r>
  </si>
  <si>
    <r>
      <rPr>
        <sz val="7"/>
        <rFont val="Calibri"/>
      </rPr>
      <t>MOTONIVELADORA POTÊNCIA BÁSICA LÍQUIDA (PRIMEIRA MARCHA) 125 HP, PESO BRUTO 13032 KG, LARGURA DA LÂMINA DE 3,7 M - CHI DIURNO. AF_06/2014</t>
    </r>
  </si>
  <si>
    <r>
      <rPr>
        <sz val="7"/>
        <rFont val="Calibri"/>
      </rPr>
      <t>5934</t>
    </r>
  </si>
  <si>
    <r>
      <rPr>
        <sz val="7"/>
        <rFont val="Calibri"/>
      </rPr>
      <t>MOTONIVELADORA POTÊNCIA BÁSICA LÍQUIDA (PRIMEIRA MARCHA) 125 HP, PESO BRUTO 13032 KG, LARGURA DA LÂMINA DE 3,7 M - CHP DIURNO. AF_06/2014</t>
    </r>
  </si>
  <si>
    <r>
      <rPr>
        <sz val="7"/>
        <rFont val="Calibri"/>
      </rPr>
      <t>5932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</si>
  <si>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CHI DIURNO. AF_06/2014</t>
    </r>
  </si>
  <si>
    <r>
      <rPr>
        <sz val="7"/>
        <rFont val="Calibri"/>
      </rPr>
      <t>5903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</si>
  <si>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CHP DIURNO. AF_06/2014</t>
    </r>
  </si>
  <si>
    <r>
      <rPr>
        <sz val="7"/>
        <rFont val="Calibri"/>
      </rPr>
      <t>5901</t>
    </r>
  </si>
  <si>
    <r>
      <rPr>
        <b/>
        <sz val="8"/>
        <rFont val="Arial"/>
      </rPr>
      <t>3.1. 72961 - REGULARIZACAO E COMPACTACAO DE SUBLEITO ATE 20 CM DE ESPESSURA (M2)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</si>
  <si>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CHI DIURNO. AF_06/2014</t>
    </r>
  </si>
  <si>
    <r>
      <rPr>
        <sz val="7"/>
        <rFont val="Calibri"/>
      </rPr>
      <t>67827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</si>
  <si>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CHP DIURNO. AF_06/2014</t>
    </r>
  </si>
  <si>
    <r>
      <rPr>
        <sz val="7"/>
        <rFont val="Calibri"/>
      </rPr>
      <t>67826</t>
    </r>
  </si>
  <si>
    <r>
      <rPr>
        <b/>
        <sz val="8"/>
        <rFont val="Arial"/>
      </rPr>
      <t>2.4.1. 97914 - TRANSPORTE COM CAMINHÃO BASCULANTE DE 6 M3, EM VIA URBANA PAVIMENTADA, DMT ATÉ 30 KM (UNIDADE: M3XKM). AF_01/2018 (M3XKM)</t>
    </r>
  </si>
  <si>
    <r>
      <rPr>
        <sz val="7"/>
        <rFont val="Calibri"/>
      </rPr>
      <t>ROLO COMPACTADOR DE PNEUS, ESTATICO, PRESSAO VARIAVEL, POTENCIA 110 HP, PESO SEM/COM LASTRO 10,8/27 T, LARGURA DE ROLAGEM 2,30 M - CHI DIURNO. AF_06/2017</t>
    </r>
  </si>
  <si>
    <r>
      <rPr>
        <sz val="7"/>
        <rFont val="Calibri"/>
      </rPr>
      <t>96464</t>
    </r>
  </si>
  <si>
    <r>
      <rPr>
        <sz val="7"/>
        <rFont val="Calibri"/>
      </rPr>
      <t>ROLO COMPACTADOR DE PNEUS, ESTATICO, PRESSAO VARIAVEL, POTENCIA 110 HP, PESO SEM/COM LASTRO 10,8/27 T, LARGURA DE ROLAGEM 2,30 M - CHP DIURNO. AF_06/2017</t>
    </r>
  </si>
  <si>
    <r>
      <rPr>
        <sz val="7"/>
        <rFont val="Calibri"/>
      </rPr>
      <t>96463</t>
    </r>
  </si>
  <si>
    <r>
      <rPr>
        <sz val="7"/>
        <rFont val="Calibri"/>
      </rPr>
      <t>TRATOR DE PNEUS, POTÊNCIA 85 CV, TRAÇÃO 4X4, PESO COM LASTRO DE 4.675 KG - CHI DIURNO. AF_06/2014</t>
    </r>
  </si>
  <si>
    <r>
      <rPr>
        <sz val="7"/>
        <rFont val="Calibri"/>
      </rPr>
      <t>89036</t>
    </r>
  </si>
  <si>
    <r>
      <rPr>
        <sz val="7"/>
        <rFont val="Calibri"/>
      </rPr>
      <t>TRATOR DE PNEUS, POTÊNCIA 85 CV, TRAÇÃO 4X4, PESO COM LASTRO DE 4.675 KG - CHP DIURNO. AF_06/2014</t>
    </r>
  </si>
  <si>
    <r>
      <rPr>
        <sz val="7"/>
        <rFont val="Calibri"/>
      </rPr>
      <t>89035</t>
    </r>
  </si>
  <si>
    <r>
      <rPr>
        <sz val="7"/>
        <rFont val="Calibri"/>
      </rPr>
      <t>GRADE DE DISCO REBOCÁVEL COM 20 DISCOS 24" X 6 MM COM PNEUS PARA TRANSPORTE - CHI DIURNO. AF_06/2014</t>
    </r>
  </si>
  <si>
    <r>
      <rPr>
        <sz val="7"/>
        <rFont val="Calibri"/>
      </rPr>
      <t>5923</t>
    </r>
  </si>
  <si>
    <r>
      <rPr>
        <sz val="7"/>
        <rFont val="Calibri"/>
      </rPr>
      <t>GRADE DE DISCO REBOCÁVEL COM 20 DISCOS 24" X 6 MM COM PNEUS PARA TRANSPORTE - CHP DIURNO. AF_06/2014</t>
    </r>
  </si>
  <si>
    <r>
      <rPr>
        <sz val="7"/>
        <rFont val="Calibri"/>
      </rPr>
      <t>5921</t>
    </r>
  </si>
  <si>
    <r>
      <rPr>
        <sz val="7"/>
        <rFont val="Calibri"/>
      </rPr>
      <t>ROLO COMPACTADOR VIBRATÓRIO DE UM CILINDRO AÇO LISO, POTÊNCIA 80 HP, PESO OPERACIONAL MÁXIMO 8,1 T, IMPACTO DINÂMICO 16,15 / 9,5 T, LARGURA DE TRABALHO 1,68 M - CHI DIURNO. AF_06/2014</t>
    </r>
  </si>
  <si>
    <r>
      <rPr>
        <sz val="7"/>
        <rFont val="Calibri"/>
      </rPr>
      <t>5685</t>
    </r>
  </si>
  <si>
    <r>
      <rPr>
        <sz val="7"/>
        <rFont val="Calibri"/>
      </rPr>
      <t>ROLO COMPACTADOR VIBRATÓRIO DE UM CILINDRO AÇO LISO, POTÊNCIA 80 HP, PESO OPERACIONAL MÁXIMO 8,1 T, IMPACTO DINÂMICO 16,15 / 9,5 T, LARGURA DE TRABALHO 1,68 M - CHP DIURNO. AF_06/2014</t>
    </r>
  </si>
  <si>
    <r>
      <rPr>
        <sz val="7"/>
        <rFont val="Calibri"/>
      </rPr>
      <t>5684</t>
    </r>
  </si>
  <si>
    <r>
      <rPr>
        <b/>
        <sz val="8"/>
        <rFont val="Arial"/>
      </rPr>
      <t>2.3.1. 96386 - EXECUÇÃO E COMPACTAÇÃO DE ATERRO COM SOLO PREDOMINANTEMENTE ARENOSO - EXCLUSIVE ESCAVAÇÃO, CARGA E TRANSPORTE E SOLO. AF_09/2017 (M3)</t>
    </r>
  </si>
  <si>
    <r>
      <rPr>
        <sz val="7"/>
        <rFont val="Calibri"/>
      </rPr>
      <t>PÁ CARREGADEIRA SOBRE RODAS, POTÊNCIA 197 HP, CAPACIDADE DA CAÇAMBA 2,5 A 3,5 M3, PESO OPERACIONAL 18338 KG - CHI DIURNO. AF_06/2014</t>
    </r>
  </si>
  <si>
    <r>
      <rPr>
        <sz val="7"/>
        <rFont val="Calibri"/>
      </rPr>
      <t>5946</t>
    </r>
  </si>
  <si>
    <r>
      <rPr>
        <sz val="7"/>
        <rFont val="Calibri"/>
      </rPr>
      <t>PÁ CARREGADEIRA SOBRE RODAS, POTÊNCIA 197 HP, CAPACIDADE DA CAÇAMBA 2,5 A 3,5 M3, PESO OPERACIONAL 18338 KG - CHP DIURNO. AF_06/2014</t>
    </r>
  </si>
  <si>
    <r>
      <rPr>
        <sz val="7"/>
        <rFont val="Calibri"/>
      </rPr>
      <t>5944</t>
    </r>
  </si>
  <si>
    <r>
      <rPr>
        <sz val="7"/>
        <rFont val="Calibri"/>
      </rPr>
      <t>TRATOR DE ESTEIRAS, POTÊNCIA 150 HP, PESO OPERACIONAL 16,7 T, COM RODA MOTRIZ ELEVADA E LÂMINA 3,18 M3 - CHP DIURNO. AF_06/2014</t>
    </r>
  </si>
  <si>
    <r>
      <rPr>
        <sz val="7"/>
        <rFont val="Calibri"/>
      </rPr>
      <t>5851</t>
    </r>
  </si>
  <si>
    <r>
      <rPr>
        <b/>
        <sz val="8"/>
        <rFont val="Arial"/>
      </rPr>
      <t>2.2.1. 74151/001 - ESCAVACAO E CARGA MATERIAL 1A CATEGORIA, UTILIZANDO TRATOR DE ESTEIRAS DE 110 A 160HP COM LAMINA, PESO OPERACIONAL * 13T E PA CARREGADEIRA COM 170 HP. (M3)</t>
    </r>
  </si>
  <si>
    <r>
      <rPr>
        <sz val="7"/>
        <rFont val="Calibri"/>
      </rPr>
      <t>CAMINHONETE CABINE SIMPLES COM MOTOR 1.6 FLEX, CÂMBIO MANUAL, POTÊNCIA 101/104 CV, 2 PORTAS - CHP DIURNO. AF_11/2015</t>
    </r>
  </si>
  <si>
    <r>
      <rPr>
        <sz val="7"/>
        <rFont val="Calibri"/>
      </rPr>
      <t>92145</t>
    </r>
  </si>
  <si>
    <r>
      <rPr>
        <sz val="7"/>
        <rFont val="Calibri"/>
      </rPr>
      <t>DESENHISTA DETALHISTA COM ENCARGOS COMPLEMENTARES</t>
    </r>
  </si>
  <si>
    <r>
      <rPr>
        <sz val="7"/>
        <rFont val="Calibri"/>
      </rPr>
      <t>88597</t>
    </r>
  </si>
  <si>
    <r>
      <rPr>
        <sz val="7"/>
        <rFont val="Calibri"/>
      </rPr>
      <t>NIVELADOR COM ENCARGOS COMPLEMENTARES</t>
    </r>
  </si>
  <si>
    <r>
      <rPr>
        <sz val="7"/>
        <rFont val="Calibri"/>
      </rPr>
      <t>88288</t>
    </r>
  </si>
  <si>
    <r>
      <rPr>
        <sz val="7"/>
        <rFont val="Calibri"/>
      </rPr>
      <t>AUXILIAR DE TOPÓGRAFO COM ENCARGOS COMPLEMENTARES</t>
    </r>
  </si>
  <si>
    <r>
      <rPr>
        <sz val="7"/>
        <rFont val="Calibri"/>
      </rPr>
      <t>88253</t>
    </r>
  </si>
  <si>
    <r>
      <rPr>
        <sz val="7"/>
        <rFont val="Calibri"/>
      </rPr>
      <t>SARRAFO DE MADEIRA NAO APARELHADA *2,5 X 15* CM, MACARANDUBA, ANGELIM OU EQUIVALENTE DA REGIAO</t>
    </r>
  </si>
  <si>
    <r>
      <rPr>
        <sz val="7"/>
        <rFont val="Calibri"/>
      </rPr>
      <t>00006204</t>
    </r>
  </si>
  <si>
    <r>
      <rPr>
        <b/>
        <sz val="8"/>
        <rFont val="Arial"/>
      </rPr>
      <t>2.1. 78472 - SERVICOS TOPOGRAFICOS PARA PAVIMENTACAO, INCLUSIVE NOTA DE SERVICOS, ACOMPANHAMENTO E GREIDE (M2)</t>
    </r>
  </si>
  <si>
    <r>
      <rPr>
        <b/>
        <sz val="7"/>
        <rFont val="Arial"/>
      </rPr>
      <t>VALOR ENCARGOS:</t>
    </r>
  </si>
  <si>
    <r>
      <rPr>
        <b/>
        <sz val="8"/>
        <rFont val="Arial"/>
      </rPr>
      <t>1.5. 00010776 - LOCACAO DE CONTAINER 2,30 X 6,00 M, ALT. 2,50 M, PARA ESCRITORIO, SEM DIVISORIAS INTERNAS E SEM SANITARIO (MES)</t>
    </r>
  </si>
  <si>
    <r>
      <rPr>
        <sz val="7"/>
        <rFont val="Calibri"/>
      </rPr>
      <t>MES</t>
    </r>
  </si>
  <si>
    <r>
      <rPr>
        <sz val="7"/>
        <rFont val="Calibri"/>
      </rPr>
      <t>ÁGUA E ESGOTO</t>
    </r>
  </si>
  <si>
    <r>
      <rPr>
        <sz val="7"/>
        <rFont val="Calibri"/>
      </rPr>
      <t>CASAL</t>
    </r>
  </si>
  <si>
    <r>
      <rPr>
        <sz val="7"/>
        <rFont val="Calibri"/>
      </rPr>
      <t>MATERIAL DE LIMPEZA</t>
    </r>
  </si>
  <si>
    <r>
      <rPr>
        <sz val="7"/>
        <rFont val="Calibri"/>
      </rPr>
      <t>COTAÇÃO-04</t>
    </r>
  </si>
  <si>
    <r>
      <rPr>
        <sz val="7"/>
        <rFont val="Calibri"/>
      </rPr>
      <t>MATERIAL DE ESCRITÓRIO/EPI</t>
    </r>
  </si>
  <si>
    <r>
      <rPr>
        <sz val="7"/>
        <rFont val="Calibri"/>
      </rPr>
      <t>COTAÇÃO-01</t>
    </r>
  </si>
  <si>
    <r>
      <rPr>
        <sz val="7"/>
        <rFont val="Calibri"/>
      </rPr>
      <t>KW/H</t>
    </r>
  </si>
  <si>
    <r>
      <rPr>
        <sz val="7"/>
        <rFont val="Calibri"/>
      </rPr>
      <t>ENERGIA ELETRICA COMERCIAL, BAIXA TENSAO, RELATIVA AO CONSUMO DE ATE 100 KWH, INCLUINDO ICMS, PIS/PASEP E COFINS</t>
    </r>
  </si>
  <si>
    <r>
      <rPr>
        <sz val="7"/>
        <rFont val="Calibri"/>
      </rPr>
      <t>00014250</t>
    </r>
  </si>
  <si>
    <r>
      <rPr>
        <b/>
        <sz val="6"/>
        <rFont val="Calibri"/>
      </rPr>
      <t>TOTAL MAO DE OBRA:</t>
    </r>
  </si>
  <si>
    <r>
      <rPr>
        <sz val="7"/>
        <rFont val="Calibri"/>
      </rPr>
      <t>VIGIA NOTURNO, HORA EFETIVAMENTE TRABALHADA DE 22 H AS 5 H (COM ADICIONAL NOTURNO)</t>
    </r>
  </si>
  <si>
    <r>
      <rPr>
        <sz val="7"/>
        <rFont val="Calibri"/>
      </rPr>
      <t>00041776</t>
    </r>
  </si>
  <si>
    <r>
      <rPr>
        <sz val="7"/>
        <rFont val="Calibri"/>
      </rPr>
      <t>VIGIA DIURNO (MENSALISTA)</t>
    </r>
  </si>
  <si>
    <r>
      <rPr>
        <sz val="7"/>
        <rFont val="Calibri"/>
      </rPr>
      <t>00041096</t>
    </r>
  </si>
  <si>
    <r>
      <rPr>
        <sz val="7"/>
        <rFont val="Calibri"/>
      </rPr>
      <t>ENCARREGADO GERAL DE OBRAS (MENSALISTA)</t>
    </r>
  </si>
  <si>
    <r>
      <rPr>
        <sz val="7"/>
        <rFont val="Calibri"/>
      </rPr>
      <t>00040818</t>
    </r>
  </si>
  <si>
    <r>
      <rPr>
        <b/>
        <sz val="6"/>
        <rFont val="Calibri"/>
      </rPr>
      <t>MAO DE OBRA</t>
    </r>
  </si>
  <si>
    <r>
      <rPr>
        <b/>
        <sz val="8"/>
        <rFont val="Arial"/>
      </rPr>
      <t>1.4. COMP-01 - ADMINISTRAÇÃO LOCAL / MANUTENÇÃO DO CANTEIRO DE OBRAS (MES)</t>
    </r>
  </si>
  <si>
    <r>
      <rPr>
        <sz val="7"/>
        <rFont val="Calibri"/>
      </rPr>
      <t>AJUDANTE DE CARPINTEIRO COM ENCARGOS COMPLEMENTARES</t>
    </r>
  </si>
  <si>
    <r>
      <rPr>
        <sz val="7"/>
        <rFont val="Calibri"/>
      </rPr>
      <t>88239</t>
    </r>
  </si>
  <si>
    <r>
      <rPr>
        <sz val="7"/>
        <rFont val="Calibri"/>
      </rPr>
      <t>CARPINTEIRO DE FORMAS COM ENCARGOS COMPLEMENTARES</t>
    </r>
  </si>
  <si>
    <r>
      <rPr>
        <sz val="7"/>
        <rFont val="Calibri"/>
      </rPr>
      <t>88262</t>
    </r>
  </si>
  <si>
    <r>
      <rPr>
        <sz val="7"/>
        <rFont val="Calibri"/>
      </rPr>
      <t>GUINDAUTO HIDRÁULICO, CAPACIDADE MÁXIMA DE CARGA 3300 KG, MOMENTO MÁXIMO DE CARGA 5,8 TM, ALCANCE MÁXIMO HORIZONTAL 7,60 M, INCLUSIVE CAMINHÃO TOCO PBT 16.000 KG, POTÊNCIA DE 189 CV - CHI DIURNO. AF_03/2016</t>
    </r>
  </si>
  <si>
    <r>
      <rPr>
        <sz val="7"/>
        <rFont val="Calibri"/>
      </rPr>
      <t>93403</t>
    </r>
  </si>
  <si>
    <r>
      <rPr>
        <sz val="7"/>
        <rFont val="Calibri"/>
      </rPr>
      <t>GUINDAUTO HIDRÁULICO, CAPACIDADE MÁXIMA DE CARGA 3300 KG, MOMENTO MÁXIMO DE CARGA 5,8 TM, ALCANCE MÁXIMO HORIZONTAL 7,60 M, INCLUSIVE CAMINHÃO TOCO PBT 16.000 KG, POTÊNCIA DE 189 CV - CHP DIURNO. AF_03/2016</t>
    </r>
  </si>
  <si>
    <r>
      <rPr>
        <sz val="7"/>
        <rFont val="Calibri"/>
      </rPr>
      <t>93402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</si>
  <si>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CHI DIURNO. AF_06/2014</t>
    </r>
  </si>
  <si>
    <r>
      <rPr>
        <sz val="7"/>
        <rFont val="Calibri"/>
      </rPr>
      <t>91387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</si>
  <si>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CHP DIURNO. AF_06/2014</t>
    </r>
  </si>
  <si>
    <r>
      <rPr>
        <sz val="7"/>
        <rFont val="Calibri"/>
      </rPr>
      <t>91386</t>
    </r>
  </si>
  <si>
    <r>
      <rPr>
        <b/>
        <sz val="8"/>
        <rFont val="Arial"/>
      </rPr>
      <t>1.3. COMP-03 - DESMOBILIZAÇÃO DE PESSOAL E MÁQUINAS/EQUIPAMENTOS (UND)</t>
    </r>
  </si>
  <si>
    <r>
      <rPr>
        <b/>
        <sz val="8"/>
        <rFont val="Arial"/>
      </rPr>
      <t>1.2. COMP-02 - MOBILIZAÇÃO DE PESSOAL E MÁQUINAS/EQUIPAMENTOS (UND)</t>
    </r>
  </si>
  <si>
    <r>
      <rPr>
        <sz val="7"/>
        <rFont val="Calibri"/>
      </rPr>
      <t>CONCRETO MAGRO PARA LASTRO, TRAÇO 1:4,5:4,5 (CIMENTO/ AREIA MÉDIA/ BRITA 1)  - PREPARO MECÂNICO COM BETONEIRA 400 L. AF_07/2016</t>
    </r>
  </si>
  <si>
    <r>
      <rPr>
        <sz val="7"/>
        <rFont val="Calibri"/>
      </rPr>
      <t>94962</t>
    </r>
  </si>
  <si>
    <r>
      <rPr>
        <sz val="7"/>
        <rFont val="Calibri"/>
      </rPr>
      <t>PREGO DE ACO POLIDO COM CABECA 18 X 30 (2 3/4 X 10)</t>
    </r>
  </si>
  <si>
    <r>
      <rPr>
        <sz val="7"/>
        <rFont val="Calibri"/>
      </rPr>
      <t>00005075</t>
    </r>
  </si>
  <si>
    <r>
      <rPr>
        <sz val="7"/>
        <rFont val="Calibri"/>
      </rPr>
      <t>M2</t>
    </r>
  </si>
  <si>
    <r>
      <rPr>
        <sz val="7"/>
        <rFont val="Calibri"/>
      </rPr>
      <t>PLACA DE OBRA (PARA CONSTRUCAO CIVIL) EM CHAPA GALVANIZADA *N. 22*, ADESIVADA, DE *2,0 X 1,125* M</t>
    </r>
  </si>
  <si>
    <r>
      <rPr>
        <sz val="7"/>
        <rFont val="Calibri"/>
      </rPr>
      <t>00004813</t>
    </r>
  </si>
  <si>
    <r>
      <rPr>
        <sz val="7"/>
        <rFont val="Calibri"/>
      </rPr>
      <t>PONTALETE DE MADEIRA NAO APARELHADA *7,5 X 7,5* CM (3 X 3 ") PINUS, MISTA OU EQUIVALENTE DA REGIAO</t>
    </r>
  </si>
  <si>
    <r>
      <rPr>
        <sz val="7"/>
        <rFont val="Calibri"/>
      </rPr>
      <t>00004491</t>
    </r>
  </si>
  <si>
    <r>
      <rPr>
        <sz val="7"/>
        <rFont val="Calibri"/>
      </rPr>
      <t>SARRAFO DE MADEIRA NAO APARELHADA *2,5 X 7* CM, MACARANDUBA, ANGELIM OU EQUIVALENTE DA REGIAO</t>
    </r>
  </si>
  <si>
    <r>
      <rPr>
        <sz val="7"/>
        <rFont val="Calibri"/>
      </rPr>
      <t>00004417</t>
    </r>
  </si>
  <si>
    <r>
      <rPr>
        <b/>
        <sz val="8"/>
        <rFont val="Arial"/>
      </rPr>
      <t>1.1. 74209/001 - PLACA DE OBRA EM CHAPA DE ACO GALVANIZADO (M2)</t>
    </r>
  </si>
  <si>
    <r>
      <rPr>
        <b/>
        <sz val="8"/>
        <rFont val="Arial"/>
      </rPr>
      <t>COMP-04 - PAVIMENTAÇÃO EM PARALELEPÍPEDO SOBRE COLCHÃO DE AREIA REJUNTADO COM ARGAMASSA DE CIMENTO E AREIA NO TRAÇO 1:3 (PEDRAS PEQUENAS 30 A 35 PEÇAS POR M2) (M2)</t>
    </r>
  </si>
  <si>
    <r>
      <rPr>
        <b/>
        <sz val="8"/>
        <rFont val="Arial"/>
      </rPr>
      <t>COMP-01 - ADMINISTRAÇÃO LOCAL / MANUTENÇÃO DO CANTEIRO DE OBRAS (MES)</t>
    </r>
  </si>
  <si>
    <r>
      <rPr>
        <b/>
        <sz val="8"/>
        <rFont val="Arial"/>
      </rPr>
      <t>COMP-03 - DESMOBILIZAÇÃO DE PESSOAL E MÁQUINAS/EQUIPAMENTOS (UND)</t>
    </r>
  </si>
  <si>
    <r>
      <rPr>
        <b/>
        <sz val="8"/>
        <rFont val="Arial"/>
      </rPr>
      <t>COMP-02 - MOBILIZAÇÃO DE PESSOAL E MÁQUINAS/EQUIPAMENTOS (UND)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</si>
</sst>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0.00000000"/>
    <numFmt numFmtId="165" formatCode="#0.00"/>
    <numFmt numFmtId="166" formatCode="#,##0.0000"/>
    <numFmt numFmtId="167" formatCode="d\.m\.yy;@"/>
    <numFmt numFmtId="168" formatCode="#,##0;#,##0"/>
  </numFmts>
  <fonts count="37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7"/>
      <color rgb="FF000000"/>
      <name val="Arial"/>
      <family val="2"/>
    </font>
    <font>
      <sz val="9"/>
      <color rgb="FF000000"/>
      <name val="SansSerif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Arial"/>
      <family val="2"/>
    </font>
    <font>
      <sz val="7"/>
      <color rgb="FF000000"/>
      <name val="SansSerif"/>
      <family val="2"/>
    </font>
    <font>
      <sz val="5"/>
      <color rgb="FF000000"/>
      <name val="Arial"/>
      <family val="2"/>
    </font>
    <font>
      <b/>
      <sz val="9"/>
      <color rgb="FF00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12"/>
      <color rgb="FF00000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</font>
    <font>
      <b/>
      <sz val="6"/>
      <name val="Arial"/>
    </font>
    <font>
      <sz val="7"/>
      <name val="Arial"/>
    </font>
    <font>
      <b/>
      <sz val="7"/>
      <name val="Arial"/>
    </font>
    <font>
      <b/>
      <sz val="12"/>
      <color theme="1"/>
      <name val="Calibri"/>
      <family val="2"/>
      <scheme val="minor"/>
    </font>
    <font>
      <b/>
      <sz val="6"/>
      <name val="Calibri"/>
    </font>
    <font>
      <sz val="7"/>
      <name val="Calibri"/>
    </font>
  </fonts>
  <fills count="56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14999847407452621"/>
        <bgColor indexed="64"/>
      </patternFill>
    </fill>
    <fill>
      <patternFill patternType="solid">
        <fgColor rgb="FFBEBEBE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9" fillId="51" borderId="1"/>
    <xf numFmtId="9" fontId="19" fillId="51" borderId="1" applyFont="0" applyFill="0" applyBorder="0" applyAlignment="0" applyProtection="0"/>
    <xf numFmtId="0" fontId="26" fillId="51" borderId="1"/>
    <xf numFmtId="0" fontId="19" fillId="51" borderId="1"/>
    <xf numFmtId="0" fontId="29" fillId="51" borderId="1"/>
    <xf numFmtId="0" fontId="29" fillId="51" borderId="1"/>
    <xf numFmtId="0" fontId="29" fillId="51" borderId="1"/>
    <xf numFmtId="0" fontId="29" fillId="51" borderId="1"/>
  </cellStyleXfs>
  <cellXfs count="242">
    <xf numFmtId="0" fontId="0" fillId="0" borderId="0" xfId="0"/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 applyProtection="1">
      <alignment horizontal="left" vertical="center" wrapText="1"/>
    </xf>
    <xf numFmtId="4" fontId="1" fillId="7" borderId="2" xfId="0" applyNumberFormat="1" applyFont="1" applyFill="1" applyBorder="1" applyAlignment="1" applyProtection="1">
      <alignment horizontal="right" vertical="center" wrapText="1"/>
    </xf>
    <xf numFmtId="0" fontId="2" fillId="8" borderId="2" xfId="0" applyNumberFormat="1" applyFont="1" applyFill="1" applyBorder="1" applyAlignment="1" applyProtection="1">
      <alignment horizontal="left" vertical="center" wrapText="1"/>
    </xf>
    <xf numFmtId="0" fontId="2" fillId="9" borderId="2" xfId="0" applyNumberFormat="1" applyFont="1" applyFill="1" applyBorder="1" applyAlignment="1" applyProtection="1">
      <alignment horizontal="center" vertical="center" wrapText="1"/>
    </xf>
    <xf numFmtId="4" fontId="2" fillId="10" borderId="2" xfId="0" applyNumberFormat="1" applyFont="1" applyFill="1" applyBorder="1" applyAlignment="1" applyProtection="1">
      <alignment horizontal="right" vertical="center" wrapText="1"/>
    </xf>
    <xf numFmtId="0" fontId="0" fillId="11" borderId="0" xfId="0" applyNumberFormat="1" applyFont="1" applyFill="1" applyBorder="1" applyAlignment="1" applyProtection="1">
      <alignment wrapText="1"/>
      <protection locked="0"/>
    </xf>
    <xf numFmtId="0" fontId="9" fillId="17" borderId="2" xfId="0" applyNumberFormat="1" applyFont="1" applyFill="1" applyBorder="1" applyAlignment="1" applyProtection="1">
      <alignment horizontal="center" vertical="center" wrapText="1"/>
    </xf>
    <xf numFmtId="4" fontId="10" fillId="22" borderId="3" xfId="0" applyNumberFormat="1" applyFont="1" applyFill="1" applyBorder="1" applyAlignment="1" applyProtection="1">
      <alignment horizontal="right" vertical="center" wrapText="1"/>
    </xf>
    <xf numFmtId="4" fontId="3" fillId="24" borderId="3" xfId="0" applyNumberFormat="1" applyFont="1" applyFill="1" applyBorder="1" applyAlignment="1" applyProtection="1">
      <alignment horizontal="right" vertical="center" wrapText="1"/>
    </xf>
    <xf numFmtId="4" fontId="8" fillId="28" borderId="2" xfId="0" applyNumberFormat="1" applyFont="1" applyFill="1" applyBorder="1" applyAlignment="1" applyProtection="1">
      <alignment horizontal="right" vertical="center" wrapText="1"/>
    </xf>
    <xf numFmtId="4" fontId="4" fillId="30" borderId="2" xfId="0" applyNumberFormat="1" applyFont="1" applyFill="1" applyBorder="1" applyAlignment="1" applyProtection="1">
      <alignment horizontal="right" vertical="center" wrapText="1"/>
    </xf>
    <xf numFmtId="0" fontId="0" fillId="31" borderId="3" xfId="0" applyNumberFormat="1" applyFont="1" applyFill="1" applyBorder="1" applyAlignment="1" applyProtection="1">
      <alignment wrapText="1"/>
      <protection locked="0"/>
    </xf>
    <xf numFmtId="0" fontId="0" fillId="32" borderId="4" xfId="0" applyNumberFormat="1" applyFont="1" applyFill="1" applyBorder="1" applyAlignment="1" applyProtection="1">
      <alignment wrapText="1"/>
      <protection locked="0"/>
    </xf>
    <xf numFmtId="0" fontId="0" fillId="33" borderId="5" xfId="0" applyNumberFormat="1" applyFont="1" applyFill="1" applyBorder="1" applyAlignment="1" applyProtection="1">
      <alignment wrapText="1"/>
      <protection locked="0"/>
    </xf>
    <xf numFmtId="0" fontId="0" fillId="34" borderId="6" xfId="0" applyNumberFormat="1" applyFont="1" applyFill="1" applyBorder="1" applyAlignment="1" applyProtection="1">
      <alignment wrapText="1"/>
      <protection locked="0"/>
    </xf>
    <xf numFmtId="4" fontId="8" fillId="36" borderId="3" xfId="0" applyNumberFormat="1" applyFont="1" applyFill="1" applyBorder="1" applyAlignment="1" applyProtection="1">
      <alignment horizontal="right" vertical="center" wrapText="1"/>
    </xf>
    <xf numFmtId="0" fontId="0" fillId="38" borderId="8" xfId="0" applyNumberFormat="1" applyFont="1" applyFill="1" applyBorder="1" applyAlignment="1" applyProtection="1">
      <alignment wrapText="1"/>
      <protection locked="0"/>
    </xf>
    <xf numFmtId="0" fontId="0" fillId="39" borderId="9" xfId="0" applyNumberFormat="1" applyFont="1" applyFill="1" applyBorder="1" applyAlignment="1" applyProtection="1">
      <alignment wrapText="1"/>
      <protection locked="0"/>
    </xf>
    <xf numFmtId="0" fontId="4" fillId="41" borderId="2" xfId="0" applyNumberFormat="1" applyFont="1" applyFill="1" applyBorder="1" applyAlignment="1" applyProtection="1">
      <alignment horizontal="center" vertical="center" wrapText="1"/>
    </xf>
    <xf numFmtId="0" fontId="4" fillId="42" borderId="2" xfId="0" applyNumberFormat="1" applyFont="1" applyFill="1" applyBorder="1" applyAlignment="1" applyProtection="1">
      <alignment horizontal="left" vertical="top" wrapText="1"/>
    </xf>
    <xf numFmtId="0" fontId="8" fillId="43" borderId="2" xfId="0" applyNumberFormat="1" applyFont="1" applyFill="1" applyBorder="1" applyAlignment="1" applyProtection="1">
      <alignment horizontal="center" vertical="top" wrapText="1"/>
    </xf>
    <xf numFmtId="0" fontId="8" fillId="44" borderId="2" xfId="0" applyNumberFormat="1" applyFont="1" applyFill="1" applyBorder="1" applyAlignment="1" applyProtection="1">
      <alignment horizontal="left" vertical="top" wrapText="1"/>
    </xf>
    <xf numFmtId="166" fontId="8" fillId="45" borderId="2" xfId="0" applyNumberFormat="1" applyFont="1" applyFill="1" applyBorder="1" applyAlignment="1" applyProtection="1">
      <alignment horizontal="right" vertical="top" wrapText="1"/>
    </xf>
    <xf numFmtId="0" fontId="4" fillId="46" borderId="2" xfId="0" applyNumberFormat="1" applyFont="1" applyFill="1" applyBorder="1" applyAlignment="1" applyProtection="1">
      <alignment horizontal="right" vertical="center" wrapText="1"/>
    </xf>
    <xf numFmtId="166" fontId="4" fillId="47" borderId="2" xfId="0" applyNumberFormat="1" applyFont="1" applyFill="1" applyBorder="1" applyAlignment="1" applyProtection="1">
      <alignment horizontal="right" vertical="top" wrapText="1"/>
    </xf>
    <xf numFmtId="0" fontId="4" fillId="48" borderId="2" xfId="0" applyNumberFormat="1" applyFont="1" applyFill="1" applyBorder="1" applyAlignment="1" applyProtection="1">
      <alignment horizontal="center" vertical="top" wrapText="1"/>
    </xf>
    <xf numFmtId="0" fontId="1" fillId="51" borderId="2" xfId="0" applyNumberFormat="1" applyFont="1" applyFill="1" applyBorder="1" applyAlignment="1" applyProtection="1">
      <alignment horizontal="center" vertical="center" wrapText="1"/>
    </xf>
    <xf numFmtId="0" fontId="20" fillId="51" borderId="1" xfId="1" applyFont="1" applyAlignment="1">
      <alignment horizontal="left" vertical="top"/>
    </xf>
    <xf numFmtId="4" fontId="20" fillId="51" borderId="1" xfId="1" applyNumberFormat="1" applyFont="1" applyAlignment="1">
      <alignment horizontal="center" vertical="center"/>
    </xf>
    <xf numFmtId="0" fontId="20" fillId="51" borderId="1" xfId="1" applyFont="1" applyAlignment="1">
      <alignment horizontal="center" vertical="center"/>
    </xf>
    <xf numFmtId="4" fontId="21" fillId="51" borderId="1" xfId="1" applyNumberFormat="1" applyFont="1" applyAlignment="1">
      <alignment horizontal="center" vertical="center" wrapText="1"/>
    </xf>
    <xf numFmtId="4" fontId="20" fillId="51" borderId="1" xfId="1" applyNumberFormat="1" applyFont="1" applyAlignment="1">
      <alignment horizontal="center" vertical="center" wrapText="1"/>
    </xf>
    <xf numFmtId="4" fontId="21" fillId="51" borderId="10" xfId="1" applyNumberFormat="1" applyFont="1" applyBorder="1" applyAlignment="1">
      <alignment horizontal="right" vertical="center" wrapText="1"/>
    </xf>
    <xf numFmtId="4" fontId="17" fillId="51" borderId="10" xfId="1" applyNumberFormat="1" applyFont="1" applyBorder="1" applyAlignment="1">
      <alignment horizontal="center" vertical="center" wrapText="1"/>
    </xf>
    <xf numFmtId="2" fontId="17" fillId="51" borderId="10" xfId="2" applyNumberFormat="1" applyFont="1" applyFill="1" applyBorder="1" applyAlignment="1">
      <alignment horizontal="center" vertical="center" wrapText="1"/>
    </xf>
    <xf numFmtId="167" fontId="21" fillId="51" borderId="10" xfId="1" applyNumberFormat="1" applyFont="1" applyBorder="1" applyAlignment="1">
      <alignment horizontal="center" vertical="center" wrapText="1"/>
    </xf>
    <xf numFmtId="4" fontId="20" fillId="51" borderId="1" xfId="1" applyNumberFormat="1" applyFont="1" applyAlignment="1">
      <alignment horizontal="left" vertical="top"/>
    </xf>
    <xf numFmtId="4" fontId="22" fillId="51" borderId="1" xfId="1" applyNumberFormat="1" applyFont="1" applyAlignment="1">
      <alignment horizontal="center" vertical="center"/>
    </xf>
    <xf numFmtId="4" fontId="17" fillId="52" borderId="10" xfId="1" applyNumberFormat="1" applyFont="1" applyFill="1" applyBorder="1" applyAlignment="1">
      <alignment horizontal="center" vertical="center" wrapText="1"/>
    </xf>
    <xf numFmtId="4" fontId="24" fillId="53" borderId="10" xfId="1" applyNumberFormat="1" applyFont="1" applyFill="1" applyBorder="1" applyAlignment="1">
      <alignment horizontal="right" vertical="center" wrapText="1"/>
    </xf>
    <xf numFmtId="4" fontId="15" fillId="52" borderId="10" xfId="1" applyNumberFormat="1" applyFont="1" applyFill="1" applyBorder="1" applyAlignment="1">
      <alignment horizontal="center" vertical="center" wrapText="1"/>
    </xf>
    <xf numFmtId="4" fontId="21" fillId="51" borderId="10" xfId="1" applyNumberFormat="1" applyFont="1" applyBorder="1" applyAlignment="1">
      <alignment horizontal="center" vertical="center" wrapText="1"/>
    </xf>
    <xf numFmtId="0" fontId="17" fillId="51" borderId="11" xfId="1" applyFont="1" applyBorder="1" applyAlignment="1">
      <alignment horizontal="left" vertical="center" wrapText="1"/>
    </xf>
    <xf numFmtId="0" fontId="17" fillId="51" borderId="12" xfId="1" applyFont="1" applyBorder="1" applyAlignment="1">
      <alignment vertical="center" wrapText="1"/>
    </xf>
    <xf numFmtId="0" fontId="17" fillId="51" borderId="12" xfId="1" applyFont="1" applyBorder="1" applyAlignment="1">
      <alignment horizontal="right" vertical="center" wrapText="1"/>
    </xf>
    <xf numFmtId="2" fontId="17" fillId="51" borderId="12" xfId="1" applyNumberFormat="1" applyFont="1" applyBorder="1" applyAlignment="1">
      <alignment horizontal="left" vertical="center" wrapText="1"/>
    </xf>
    <xf numFmtId="0" fontId="17" fillId="51" borderId="13" xfId="1" applyFont="1" applyBorder="1" applyAlignment="1">
      <alignment horizontal="center" vertical="center" wrapText="1"/>
    </xf>
    <xf numFmtId="0" fontId="17" fillId="51" borderId="12" xfId="1" applyFont="1" applyBorder="1" applyAlignment="1">
      <alignment horizontal="left" vertical="center" wrapText="1"/>
    </xf>
    <xf numFmtId="4" fontId="21" fillId="51" borderId="1" xfId="1" applyNumberFormat="1" applyFont="1" applyAlignment="1">
      <alignment horizontal="right" vertical="center" wrapText="1"/>
    </xf>
    <xf numFmtId="4" fontId="21" fillId="52" borderId="10" xfId="1" applyNumberFormat="1" applyFont="1" applyFill="1" applyBorder="1" applyAlignment="1">
      <alignment horizontal="center" vertical="center" wrapText="1"/>
    </xf>
    <xf numFmtId="168" fontId="25" fillId="54" borderId="10" xfId="1" applyNumberFormat="1" applyFont="1" applyFill="1" applyBorder="1" applyAlignment="1">
      <alignment horizontal="center" vertical="center" wrapText="1"/>
    </xf>
    <xf numFmtId="4" fontId="17" fillId="51" borderId="1" xfId="1" applyNumberFormat="1" applyFont="1" applyAlignment="1">
      <alignment horizontal="center" vertical="center" wrapText="1"/>
    </xf>
    <xf numFmtId="2" fontId="17" fillId="51" borderId="1" xfId="2" applyNumberFormat="1" applyFont="1" applyFill="1" applyBorder="1" applyAlignment="1">
      <alignment horizontal="center" vertical="center" wrapText="1"/>
    </xf>
    <xf numFmtId="0" fontId="17" fillId="51" borderId="1" xfId="1" applyFont="1" applyAlignment="1">
      <alignment horizontal="left" vertical="center" wrapText="1"/>
    </xf>
    <xf numFmtId="0" fontId="17" fillId="51" borderId="1" xfId="1" applyFont="1" applyAlignment="1">
      <alignment vertical="center" wrapText="1"/>
    </xf>
    <xf numFmtId="0" fontId="17" fillId="51" borderId="1" xfId="1" applyFont="1" applyAlignment="1">
      <alignment horizontal="right" vertical="center" wrapText="1"/>
    </xf>
    <xf numFmtId="2" fontId="17" fillId="51" borderId="1" xfId="1" applyNumberFormat="1" applyFont="1" applyAlignment="1">
      <alignment horizontal="left" vertical="center" wrapText="1"/>
    </xf>
    <xf numFmtId="0" fontId="17" fillId="51" borderId="1" xfId="1" applyFont="1" applyAlignment="1">
      <alignment horizontal="center" vertical="center" wrapText="1"/>
    </xf>
    <xf numFmtId="167" fontId="21" fillId="51" borderId="1" xfId="1" applyNumberFormat="1" applyFont="1" applyAlignment="1">
      <alignment horizontal="center" vertical="center" wrapText="1"/>
    </xf>
    <xf numFmtId="168" fontId="25" fillId="54" borderId="15" xfId="1" applyNumberFormat="1" applyFont="1" applyFill="1" applyBorder="1" applyAlignment="1">
      <alignment horizontal="center" vertical="center" wrapText="1"/>
    </xf>
    <xf numFmtId="4" fontId="17" fillId="51" borderId="11" xfId="1" applyNumberFormat="1" applyFont="1" applyBorder="1" applyAlignment="1">
      <alignment horizontal="center" vertical="center" wrapText="1"/>
    </xf>
    <xf numFmtId="4" fontId="21" fillId="51" borderId="14" xfId="1" applyNumberFormat="1" applyFont="1" applyBorder="1" applyAlignment="1">
      <alignment horizontal="center" vertical="center" wrapText="1"/>
    </xf>
    <xf numFmtId="4" fontId="17" fillId="51" borderId="14" xfId="1" applyNumberFormat="1" applyFont="1" applyBorder="1" applyAlignment="1">
      <alignment horizontal="center" vertical="center" wrapText="1"/>
    </xf>
    <xf numFmtId="2" fontId="17" fillId="51" borderId="14" xfId="2" applyNumberFormat="1" applyFont="1" applyFill="1" applyBorder="1" applyAlignment="1">
      <alignment horizontal="center" vertical="center" wrapText="1"/>
    </xf>
    <xf numFmtId="0" fontId="17" fillId="51" borderId="16" xfId="1" applyFont="1" applyBorder="1" applyAlignment="1">
      <alignment horizontal="left" vertical="center" wrapText="1"/>
    </xf>
    <xf numFmtId="0" fontId="17" fillId="51" borderId="17" xfId="1" applyFont="1" applyBorder="1" applyAlignment="1">
      <alignment vertical="center" wrapText="1"/>
    </xf>
    <xf numFmtId="0" fontId="17" fillId="51" borderId="17" xfId="1" applyFont="1" applyBorder="1" applyAlignment="1">
      <alignment horizontal="right" vertical="center" wrapText="1"/>
    </xf>
    <xf numFmtId="2" fontId="17" fillId="51" borderId="17" xfId="1" applyNumberFormat="1" applyFont="1" applyBorder="1" applyAlignment="1">
      <alignment horizontal="left" vertical="center" wrapText="1"/>
    </xf>
    <xf numFmtId="0" fontId="17" fillId="51" borderId="18" xfId="1" applyFont="1" applyBorder="1" applyAlignment="1">
      <alignment horizontal="center" vertical="center" wrapText="1"/>
    </xf>
    <xf numFmtId="2" fontId="17" fillId="51" borderId="1" xfId="1" applyNumberFormat="1" applyFont="1" applyAlignment="1">
      <alignment horizontal="center" vertical="center" wrapText="1"/>
    </xf>
    <xf numFmtId="4" fontId="17" fillId="52" borderId="14" xfId="1" applyNumberFormat="1" applyFont="1" applyFill="1" applyBorder="1" applyAlignment="1">
      <alignment horizontal="center" vertical="center" wrapText="1"/>
    </xf>
    <xf numFmtId="0" fontId="17" fillId="51" borderId="13" xfId="1" applyFont="1" applyBorder="1" applyAlignment="1">
      <alignment horizontal="right" vertical="center" wrapText="1"/>
    </xf>
    <xf numFmtId="4" fontId="24" fillId="53" borderId="15" xfId="1" applyNumberFormat="1" applyFont="1" applyFill="1" applyBorder="1" applyAlignment="1">
      <alignment horizontal="right" vertical="center" wrapText="1"/>
    </xf>
    <xf numFmtId="4" fontId="15" fillId="52" borderId="15" xfId="1" applyNumberFormat="1" applyFont="1" applyFill="1" applyBorder="1" applyAlignment="1">
      <alignment horizontal="center" vertical="center" wrapText="1"/>
    </xf>
    <xf numFmtId="0" fontId="17" fillId="51" borderId="11" xfId="1" applyFont="1" applyBorder="1" applyAlignment="1">
      <alignment horizontal="center" vertical="center" wrapText="1"/>
    </xf>
    <xf numFmtId="0" fontId="17" fillId="51" borderId="12" xfId="1" applyFont="1" applyBorder="1" applyAlignment="1">
      <alignment horizontal="center" vertical="center" wrapText="1"/>
    </xf>
    <xf numFmtId="2" fontId="17" fillId="51" borderId="12" xfId="1" applyNumberFormat="1" applyFont="1" applyBorder="1" applyAlignment="1">
      <alignment horizontal="center" vertical="center" wrapText="1"/>
    </xf>
    <xf numFmtId="0" fontId="26" fillId="51" borderId="1" xfId="3" applyAlignment="1">
      <alignment horizontal="left" vertical="center"/>
    </xf>
    <xf numFmtId="0" fontId="19" fillId="51" borderId="1" xfId="4" applyAlignment="1" applyProtection="1">
      <alignment horizontal="center" vertical="center"/>
      <protection locked="0"/>
    </xf>
    <xf numFmtId="4" fontId="27" fillId="51" borderId="1" xfId="1" applyNumberFormat="1" applyFont="1" applyAlignment="1">
      <alignment vertical="center" wrapText="1"/>
    </xf>
    <xf numFmtId="0" fontId="20" fillId="51" borderId="1" xfId="1" applyFont="1" applyAlignment="1">
      <alignment vertical="top"/>
    </xf>
    <xf numFmtId="0" fontId="20" fillId="51" borderId="20" xfId="1" applyFont="1" applyBorder="1" applyAlignment="1">
      <alignment horizontal="left" vertical="top"/>
    </xf>
    <xf numFmtId="0" fontId="20" fillId="51" borderId="20" xfId="1" applyFont="1" applyBorder="1" applyAlignment="1">
      <alignment vertical="top"/>
    </xf>
    <xf numFmtId="0" fontId="20" fillId="51" borderId="21" xfId="1" applyFont="1" applyBorder="1" applyAlignment="1">
      <alignment vertical="top"/>
    </xf>
    <xf numFmtId="0" fontId="20" fillId="51" borderId="23" xfId="1" applyFont="1" applyBorder="1" applyAlignment="1">
      <alignment vertical="top"/>
    </xf>
    <xf numFmtId="0" fontId="19" fillId="51" borderId="1" xfId="4" applyAlignment="1" applyProtection="1">
      <alignment horizontal="center" vertical="top" wrapText="1"/>
      <protection locked="0"/>
    </xf>
    <xf numFmtId="0" fontId="29" fillId="51" borderId="1" xfId="5"/>
    <xf numFmtId="4" fontId="1" fillId="51" borderId="2" xfId="5" applyNumberFormat="1" applyFont="1" applyBorder="1" applyAlignment="1">
      <alignment horizontal="right" vertical="center" wrapText="1"/>
    </xf>
    <xf numFmtId="0" fontId="0" fillId="51" borderId="1" xfId="5" applyFont="1" applyAlignment="1" applyProtection="1">
      <alignment wrapText="1"/>
      <protection locked="0"/>
    </xf>
    <xf numFmtId="4" fontId="2" fillId="51" borderId="2" xfId="5" applyNumberFormat="1" applyFont="1" applyBorder="1" applyAlignment="1">
      <alignment horizontal="right" vertical="center" wrapText="1"/>
    </xf>
    <xf numFmtId="0" fontId="2" fillId="51" borderId="2" xfId="5" applyFont="1" applyBorder="1" applyAlignment="1">
      <alignment horizontal="center" vertical="center" wrapText="1"/>
    </xf>
    <xf numFmtId="0" fontId="2" fillId="51" borderId="2" xfId="5" applyFont="1" applyBorder="1" applyAlignment="1">
      <alignment horizontal="left" vertical="center" wrapText="1"/>
    </xf>
    <xf numFmtId="0" fontId="1" fillId="51" borderId="2" xfId="5" applyFont="1" applyBorder="1" applyAlignment="1">
      <alignment horizontal="left" vertical="center" wrapText="1"/>
    </xf>
    <xf numFmtId="0" fontId="1" fillId="16" borderId="2" xfId="5" applyFont="1" applyFill="1" applyBorder="1" applyAlignment="1">
      <alignment horizontal="center" vertical="center" wrapText="1"/>
    </xf>
    <xf numFmtId="0" fontId="29" fillId="51" borderId="1" xfId="6"/>
    <xf numFmtId="4" fontId="1" fillId="51" borderId="2" xfId="6" applyNumberFormat="1" applyFont="1" applyBorder="1" applyAlignment="1">
      <alignment horizontal="right" vertical="center" wrapText="1"/>
    </xf>
    <xf numFmtId="0" fontId="0" fillId="51" borderId="1" xfId="6" applyFont="1" applyAlignment="1" applyProtection="1">
      <alignment wrapText="1"/>
      <protection locked="0"/>
    </xf>
    <xf numFmtId="4" fontId="2" fillId="51" borderId="2" xfId="6" applyNumberFormat="1" applyFont="1" applyBorder="1" applyAlignment="1">
      <alignment horizontal="right" vertical="center" wrapText="1"/>
    </xf>
    <xf numFmtId="0" fontId="2" fillId="51" borderId="2" xfId="6" applyFont="1" applyBorder="1" applyAlignment="1">
      <alignment horizontal="center" vertical="center" wrapText="1"/>
    </xf>
    <xf numFmtId="0" fontId="2" fillId="51" borderId="2" xfId="6" applyFont="1" applyBorder="1" applyAlignment="1">
      <alignment horizontal="left" vertical="center" wrapText="1"/>
    </xf>
    <xf numFmtId="0" fontId="1" fillId="51" borderId="2" xfId="6" applyFont="1" applyBorder="1" applyAlignment="1">
      <alignment horizontal="left" vertical="center" wrapText="1"/>
    </xf>
    <xf numFmtId="0" fontId="1" fillId="16" borderId="2" xfId="6" applyFont="1" applyFill="1" applyBorder="1" applyAlignment="1">
      <alignment horizontal="center" vertical="center" wrapText="1"/>
    </xf>
    <xf numFmtId="0" fontId="29" fillId="51" borderId="1" xfId="7"/>
    <xf numFmtId="4" fontId="1" fillId="51" borderId="2" xfId="7" applyNumberFormat="1" applyFont="1" applyBorder="1" applyAlignment="1">
      <alignment horizontal="right" vertical="center" wrapText="1"/>
    </xf>
    <xf numFmtId="0" fontId="0" fillId="51" borderId="1" xfId="7" applyFont="1" applyAlignment="1" applyProtection="1">
      <alignment wrapText="1"/>
      <protection locked="0"/>
    </xf>
    <xf numFmtId="4" fontId="2" fillId="51" borderId="2" xfId="7" applyNumberFormat="1" applyFont="1" applyBorder="1" applyAlignment="1">
      <alignment horizontal="right" vertical="center" wrapText="1"/>
    </xf>
    <xf numFmtId="0" fontId="2" fillId="51" borderId="2" xfId="7" applyFont="1" applyBorder="1" applyAlignment="1">
      <alignment horizontal="center" vertical="center" wrapText="1"/>
    </xf>
    <xf numFmtId="0" fontId="2" fillId="51" borderId="2" xfId="7" applyFont="1" applyBorder="1" applyAlignment="1">
      <alignment horizontal="left" vertical="center" wrapText="1"/>
    </xf>
    <xf numFmtId="0" fontId="1" fillId="51" borderId="2" xfId="7" applyFont="1" applyBorder="1" applyAlignment="1">
      <alignment horizontal="left" vertical="center" wrapText="1"/>
    </xf>
    <xf numFmtId="0" fontId="1" fillId="16" borderId="2" xfId="7" applyFont="1" applyFill="1" applyBorder="1" applyAlignment="1">
      <alignment horizontal="center" vertical="center" wrapText="1"/>
    </xf>
    <xf numFmtId="0" fontId="29" fillId="51" borderId="1" xfId="8"/>
    <xf numFmtId="4" fontId="1" fillId="51" borderId="2" xfId="8" applyNumberFormat="1" applyFont="1" applyBorder="1" applyAlignment="1">
      <alignment horizontal="right" vertical="center" wrapText="1"/>
    </xf>
    <xf numFmtId="0" fontId="0" fillId="51" borderId="1" xfId="8" applyFont="1" applyAlignment="1" applyProtection="1">
      <alignment wrapText="1"/>
      <protection locked="0"/>
    </xf>
    <xf numFmtId="165" fontId="6" fillId="51" borderId="2" xfId="8" applyNumberFormat="1" applyFont="1" applyBorder="1" applyAlignment="1">
      <alignment horizontal="right" vertical="top" wrapText="1"/>
    </xf>
    <xf numFmtId="165" fontId="7" fillId="51" borderId="2" xfId="8" applyNumberFormat="1" applyFont="1" applyBorder="1" applyAlignment="1">
      <alignment horizontal="right" vertical="top" wrapText="1"/>
    </xf>
    <xf numFmtId="164" fontId="7" fillId="51" borderId="2" xfId="8" applyNumberFormat="1" applyFont="1" applyBorder="1" applyAlignment="1">
      <alignment horizontal="right" vertical="top" wrapText="1"/>
    </xf>
    <xf numFmtId="0" fontId="7" fillId="51" borderId="2" xfId="8" applyFont="1" applyBorder="1" applyAlignment="1">
      <alignment horizontal="center" vertical="top" wrapText="1"/>
    </xf>
    <xf numFmtId="0" fontId="7" fillId="51" borderId="2" xfId="8" applyFont="1" applyBorder="1" applyAlignment="1">
      <alignment horizontal="justify" vertical="top" wrapText="1"/>
    </xf>
    <xf numFmtId="0" fontId="3" fillId="16" borderId="2" xfId="8" applyFont="1" applyFill="1" applyBorder="1" applyAlignment="1">
      <alignment horizontal="center" vertical="center" wrapText="1"/>
    </xf>
    <xf numFmtId="165" fontId="6" fillId="51" borderId="2" xfId="5" applyNumberFormat="1" applyFont="1" applyBorder="1" applyAlignment="1">
      <alignment horizontal="right" vertical="top" wrapText="1"/>
    </xf>
    <xf numFmtId="165" fontId="7" fillId="51" borderId="2" xfId="5" applyNumberFormat="1" applyFont="1" applyBorder="1" applyAlignment="1">
      <alignment horizontal="right" vertical="top" wrapText="1"/>
    </xf>
    <xf numFmtId="164" fontId="7" fillId="51" borderId="2" xfId="5" applyNumberFormat="1" applyFont="1" applyBorder="1" applyAlignment="1">
      <alignment horizontal="right" vertical="top" wrapText="1"/>
    </xf>
    <xf numFmtId="0" fontId="7" fillId="51" borderId="2" xfId="5" applyFont="1" applyBorder="1" applyAlignment="1">
      <alignment horizontal="center" vertical="top" wrapText="1"/>
    </xf>
    <xf numFmtId="0" fontId="7" fillId="51" borderId="2" xfId="5" applyFont="1" applyBorder="1" applyAlignment="1">
      <alignment horizontal="justify" vertical="top" wrapText="1"/>
    </xf>
    <xf numFmtId="0" fontId="3" fillId="16" borderId="2" xfId="5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 applyProtection="1">
      <alignment horizontal="left" vertical="center" wrapText="1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3" fillId="12" borderId="2" xfId="0" applyNumberFormat="1" applyFont="1" applyFill="1" applyBorder="1" applyAlignment="1" applyProtection="1">
      <alignment horizontal="right" vertical="center" wrapText="1"/>
    </xf>
    <xf numFmtId="0" fontId="3" fillId="13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51" borderId="1" xfId="0" applyFont="1" applyFill="1" applyBorder="1" applyAlignment="1">
      <alignment horizontal="right" vertical="center" wrapText="1"/>
    </xf>
    <xf numFmtId="0" fontId="4" fillId="51" borderId="1" xfId="0" applyFont="1" applyFill="1" applyBorder="1" applyAlignment="1" applyProtection="1">
      <alignment horizontal="right" vertical="center" wrapText="1"/>
      <protection locked="0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27" fillId="51" borderId="1" xfId="3" applyFont="1" applyAlignment="1">
      <alignment horizontal="center" vertical="center"/>
    </xf>
    <xf numFmtId="4" fontId="28" fillId="51" borderId="1" xfId="1" applyNumberFormat="1" applyFont="1" applyAlignment="1">
      <alignment horizontal="center" vertical="center" wrapText="1"/>
    </xf>
    <xf numFmtId="4" fontId="28" fillId="51" borderId="20" xfId="1" applyNumberFormat="1" applyFont="1" applyBorder="1" applyAlignment="1">
      <alignment horizontal="center" vertical="center" wrapText="1"/>
    </xf>
    <xf numFmtId="0" fontId="27" fillId="51" borderId="23" xfId="3" applyFont="1" applyBorder="1" applyAlignment="1">
      <alignment horizontal="center" vertical="center"/>
    </xf>
    <xf numFmtId="0" fontId="27" fillId="51" borderId="22" xfId="3" applyFont="1" applyBorder="1" applyAlignment="1">
      <alignment horizontal="center" vertical="center"/>
    </xf>
    <xf numFmtId="0" fontId="19" fillId="52" borderId="21" xfId="4" applyFill="1" applyBorder="1" applyAlignment="1" applyProtection="1">
      <alignment horizontal="center" vertical="center" wrapText="1"/>
      <protection locked="0"/>
    </xf>
    <xf numFmtId="0" fontId="19" fillId="52" borderId="19" xfId="4" applyFill="1" applyBorder="1" applyAlignment="1" applyProtection="1">
      <alignment horizontal="center" vertical="center" wrapText="1"/>
      <protection locked="0"/>
    </xf>
    <xf numFmtId="0" fontId="27" fillId="51" borderId="23" xfId="3" applyFont="1" applyBorder="1" applyAlignment="1">
      <alignment horizontal="left" vertical="center"/>
    </xf>
    <xf numFmtId="0" fontId="27" fillId="51" borderId="1" xfId="3" applyFont="1" applyAlignment="1">
      <alignment horizontal="left" vertical="center"/>
    </xf>
    <xf numFmtId="0" fontId="27" fillId="51" borderId="22" xfId="3" applyFont="1" applyBorder="1" applyAlignment="1">
      <alignment horizontal="left" vertical="center"/>
    </xf>
    <xf numFmtId="0" fontId="26" fillId="52" borderId="23" xfId="3" applyFill="1" applyBorder="1" applyAlignment="1">
      <alignment horizontal="left" vertical="center"/>
    </xf>
    <xf numFmtId="0" fontId="26" fillId="52" borderId="1" xfId="3" applyFill="1" applyAlignment="1">
      <alignment horizontal="left" vertical="center"/>
    </xf>
    <xf numFmtId="0" fontId="26" fillId="52" borderId="22" xfId="3" applyFill="1" applyBorder="1" applyAlignment="1">
      <alignment horizontal="left" vertical="center"/>
    </xf>
    <xf numFmtId="0" fontId="26" fillId="52" borderId="21" xfId="3" applyFill="1" applyBorder="1" applyAlignment="1">
      <alignment horizontal="left" vertical="center"/>
    </xf>
    <xf numFmtId="0" fontId="26" fillId="52" borderId="20" xfId="3" applyFill="1" applyBorder="1" applyAlignment="1">
      <alignment horizontal="left" vertical="center"/>
    </xf>
    <xf numFmtId="0" fontId="26" fillId="52" borderId="19" xfId="3" applyFill="1" applyBorder="1" applyAlignment="1">
      <alignment horizontal="left" vertical="center"/>
    </xf>
    <xf numFmtId="0" fontId="17" fillId="51" borderId="13" xfId="1" applyFont="1" applyBorder="1" applyAlignment="1">
      <alignment horizontal="center" vertical="center" wrapText="1"/>
    </xf>
    <xf numFmtId="0" fontId="17" fillId="51" borderId="12" xfId="1" applyFont="1" applyBorder="1" applyAlignment="1">
      <alignment horizontal="center" vertical="center" wrapText="1"/>
    </xf>
    <xf numFmtId="0" fontId="17" fillId="51" borderId="11" xfId="1" applyFont="1" applyBorder="1" applyAlignment="1">
      <alignment horizontal="center" vertical="center" wrapText="1"/>
    </xf>
    <xf numFmtId="167" fontId="23" fillId="52" borderId="10" xfId="1" applyNumberFormat="1" applyFont="1" applyFill="1" applyBorder="1" applyAlignment="1">
      <alignment horizontal="center" vertical="center" wrapText="1"/>
    </xf>
    <xf numFmtId="167" fontId="23" fillId="52" borderId="14" xfId="1" applyNumberFormat="1" applyFont="1" applyFill="1" applyBorder="1" applyAlignment="1">
      <alignment horizontal="center" vertical="center" wrapText="1"/>
    </xf>
    <xf numFmtId="0" fontId="15" fillId="52" borderId="10" xfId="1" applyFont="1" applyFill="1" applyBorder="1" applyAlignment="1">
      <alignment horizontal="left" vertical="center" wrapText="1"/>
    </xf>
    <xf numFmtId="0" fontId="25" fillId="54" borderId="10" xfId="1" applyFont="1" applyFill="1" applyBorder="1" applyAlignment="1">
      <alignment horizontal="left" vertical="center" wrapText="1"/>
    </xf>
    <xf numFmtId="0" fontId="17" fillId="52" borderId="10" xfId="1" applyFont="1" applyFill="1" applyBorder="1" applyAlignment="1">
      <alignment horizontal="center" vertical="center" wrapText="1"/>
    </xf>
    <xf numFmtId="4" fontId="17" fillId="52" borderId="10" xfId="1" applyNumberFormat="1" applyFont="1" applyFill="1" applyBorder="1" applyAlignment="1">
      <alignment horizontal="center" vertical="center" wrapText="1"/>
    </xf>
    <xf numFmtId="4" fontId="23" fillId="52" borderId="10" xfId="1" applyNumberFormat="1" applyFont="1" applyFill="1" applyBorder="1" applyAlignment="1">
      <alignment horizontal="center" vertical="center" wrapText="1"/>
    </xf>
    <xf numFmtId="0" fontId="17" fillId="52" borderId="14" xfId="1" applyFont="1" applyFill="1" applyBorder="1" applyAlignment="1">
      <alignment horizontal="center" vertical="center" wrapText="1"/>
    </xf>
    <xf numFmtId="0" fontId="17" fillId="51" borderId="10" xfId="1" applyFont="1" applyBorder="1" applyAlignment="1">
      <alignment horizontal="center" vertical="center" wrapText="1"/>
    </xf>
    <xf numFmtId="4" fontId="23" fillId="52" borderId="14" xfId="1" applyNumberFormat="1" applyFont="1" applyFill="1" applyBorder="1" applyAlignment="1">
      <alignment horizontal="center" vertical="center" wrapText="1"/>
    </xf>
    <xf numFmtId="0" fontId="25" fillId="54" borderId="15" xfId="1" applyFont="1" applyFill="1" applyBorder="1" applyAlignment="1">
      <alignment horizontal="left" vertical="center" wrapText="1"/>
    </xf>
    <xf numFmtId="167" fontId="23" fillId="52" borderId="15" xfId="1" applyNumberFormat="1" applyFont="1" applyFill="1" applyBorder="1" applyAlignment="1">
      <alignment horizontal="center" vertical="center" wrapText="1"/>
    </xf>
    <xf numFmtId="0" fontId="15" fillId="52" borderId="15" xfId="1" applyFont="1" applyFill="1" applyBorder="1" applyAlignment="1">
      <alignment horizontal="left" vertical="center" wrapText="1"/>
    </xf>
    <xf numFmtId="0" fontId="0" fillId="51" borderId="1" xfId="8" applyFont="1" applyAlignment="1" applyProtection="1">
      <alignment horizontal="left" vertical="top" wrapText="1"/>
      <protection locked="0"/>
    </xf>
    <xf numFmtId="0" fontId="5" fillId="51" borderId="1" xfId="8" applyFont="1" applyAlignment="1">
      <alignment horizontal="left" vertical="top" wrapText="1"/>
    </xf>
    <xf numFmtId="0" fontId="5" fillId="51" borderId="1" xfId="8" applyFont="1" applyAlignment="1" applyProtection="1">
      <alignment horizontal="left" vertical="top" wrapText="1"/>
      <protection locked="0"/>
    </xf>
    <xf numFmtId="0" fontId="4" fillId="51" borderId="2" xfId="8" applyFont="1" applyBorder="1" applyAlignment="1">
      <alignment horizontal="left" vertical="center" wrapText="1"/>
    </xf>
    <xf numFmtId="0" fontId="4" fillId="51" borderId="2" xfId="8" applyFont="1" applyBorder="1" applyAlignment="1" applyProtection="1">
      <alignment horizontal="left" vertical="center" wrapText="1"/>
      <protection locked="0"/>
    </xf>
    <xf numFmtId="0" fontId="6" fillId="16" borderId="2" xfId="8" applyFont="1" applyFill="1" applyBorder="1" applyAlignment="1">
      <alignment horizontal="left" vertical="center" wrapText="1"/>
    </xf>
    <xf numFmtId="0" fontId="6" fillId="16" borderId="2" xfId="8" applyFont="1" applyFill="1" applyBorder="1" applyAlignment="1" applyProtection="1">
      <alignment horizontal="left" vertical="center" wrapText="1"/>
      <protection locked="0"/>
    </xf>
    <xf numFmtId="0" fontId="6" fillId="51" borderId="2" xfId="8" applyFont="1" applyBorder="1" applyAlignment="1">
      <alignment horizontal="right" vertical="top" wrapText="1"/>
    </xf>
    <xf numFmtId="0" fontId="6" fillId="51" borderId="2" xfId="8" applyFont="1" applyBorder="1" applyAlignment="1" applyProtection="1">
      <alignment horizontal="right" vertical="top" wrapText="1"/>
      <protection locked="0"/>
    </xf>
    <xf numFmtId="0" fontId="1" fillId="51" borderId="2" xfId="8" applyFont="1" applyBorder="1" applyAlignment="1">
      <alignment horizontal="right" vertical="center" wrapText="1"/>
    </xf>
    <xf numFmtId="0" fontId="1" fillId="51" borderId="2" xfId="8" applyFont="1" applyBorder="1" applyAlignment="1" applyProtection="1">
      <alignment horizontal="right" vertical="center" wrapText="1"/>
      <protection locked="0"/>
    </xf>
    <xf numFmtId="0" fontId="0" fillId="51" borderId="1" xfId="8" applyFont="1" applyAlignment="1" applyProtection="1">
      <alignment wrapText="1"/>
      <protection locked="0"/>
    </xf>
    <xf numFmtId="0" fontId="0" fillId="51" borderId="1" xfId="5" applyFont="1" applyAlignment="1" applyProtection="1">
      <alignment horizontal="left" vertical="top" wrapText="1"/>
      <protection locked="0"/>
    </xf>
    <xf numFmtId="0" fontId="5" fillId="51" borderId="1" xfId="5" applyFont="1" applyAlignment="1">
      <alignment horizontal="left" vertical="top" wrapText="1"/>
    </xf>
    <xf numFmtId="0" fontId="5" fillId="51" borderId="1" xfId="5" applyFont="1" applyAlignment="1" applyProtection="1">
      <alignment horizontal="left" vertical="top" wrapText="1"/>
      <protection locked="0"/>
    </xf>
    <xf numFmtId="0" fontId="4" fillId="51" borderId="2" xfId="5" applyFont="1" applyBorder="1" applyAlignment="1">
      <alignment horizontal="left" vertical="center" wrapText="1"/>
    </xf>
    <xf numFmtId="0" fontId="4" fillId="51" borderId="2" xfId="5" applyFont="1" applyBorder="1" applyAlignment="1" applyProtection="1">
      <alignment horizontal="left" vertical="center" wrapText="1"/>
      <protection locked="0"/>
    </xf>
    <xf numFmtId="0" fontId="6" fillId="16" borderId="2" xfId="5" applyFont="1" applyFill="1" applyBorder="1" applyAlignment="1">
      <alignment horizontal="left" vertical="center" wrapText="1"/>
    </xf>
    <xf numFmtId="0" fontId="6" fillId="16" borderId="2" xfId="5" applyFont="1" applyFill="1" applyBorder="1" applyAlignment="1" applyProtection="1">
      <alignment horizontal="left" vertical="center" wrapText="1"/>
      <protection locked="0"/>
    </xf>
    <xf numFmtId="0" fontId="6" fillId="51" borderId="2" xfId="5" applyFont="1" applyBorder="1" applyAlignment="1">
      <alignment horizontal="right" vertical="top" wrapText="1"/>
    </xf>
    <xf numFmtId="0" fontId="6" fillId="51" borderId="2" xfId="5" applyFont="1" applyBorder="1" applyAlignment="1" applyProtection="1">
      <alignment horizontal="right" vertical="top" wrapText="1"/>
      <protection locked="0"/>
    </xf>
    <xf numFmtId="0" fontId="1" fillId="51" borderId="2" xfId="5" applyFont="1" applyBorder="1" applyAlignment="1">
      <alignment horizontal="right" vertical="center" wrapText="1"/>
    </xf>
    <xf numFmtId="0" fontId="1" fillId="51" borderId="2" xfId="5" applyFont="1" applyBorder="1" applyAlignment="1" applyProtection="1">
      <alignment horizontal="right" vertical="center" wrapText="1"/>
      <protection locked="0"/>
    </xf>
    <xf numFmtId="0" fontId="0" fillId="51" borderId="1" xfId="5" applyFont="1" applyAlignment="1" applyProtection="1">
      <alignment wrapText="1"/>
      <protection locked="0"/>
    </xf>
    <xf numFmtId="4" fontId="7" fillId="35" borderId="7" xfId="0" applyNumberFormat="1" applyFont="1" applyFill="1" applyBorder="1" applyAlignment="1" applyProtection="1">
      <alignment horizontal="right" vertical="center" wrapText="1"/>
    </xf>
    <xf numFmtId="0" fontId="7" fillId="40" borderId="7" xfId="0" applyNumberFormat="1" applyFont="1" applyFill="1" applyBorder="1" applyAlignment="1" applyProtection="1">
      <alignment horizontal="right" vertical="center" wrapText="1"/>
      <protection locked="0"/>
    </xf>
    <xf numFmtId="4" fontId="8" fillId="36" borderId="3" xfId="0" applyNumberFormat="1" applyFont="1" applyFill="1" applyBorder="1" applyAlignment="1" applyProtection="1">
      <alignment horizontal="right" vertical="center" wrapText="1"/>
    </xf>
    <xf numFmtId="0" fontId="8" fillId="37" borderId="3" xfId="0" applyNumberFormat="1" applyFont="1" applyFill="1" applyBorder="1" applyAlignment="1" applyProtection="1">
      <alignment horizontal="right" vertical="center" wrapText="1"/>
      <protection locked="0"/>
    </xf>
    <xf numFmtId="4" fontId="8" fillId="28" borderId="2" xfId="0" applyNumberFormat="1" applyFont="1" applyFill="1" applyBorder="1" applyAlignment="1" applyProtection="1">
      <alignment horizontal="right" vertical="center" wrapText="1"/>
    </xf>
    <xf numFmtId="0" fontId="8" fillId="29" borderId="2" xfId="0" applyNumberFormat="1" applyFont="1" applyFill="1" applyBorder="1" applyAlignment="1" applyProtection="1">
      <alignment horizontal="right" vertical="center" wrapText="1"/>
      <protection locked="0"/>
    </xf>
    <xf numFmtId="0" fontId="9" fillId="19" borderId="2" xfId="0" applyNumberFormat="1" applyFont="1" applyFill="1" applyBorder="1" applyAlignment="1" applyProtection="1">
      <alignment horizontal="left" vertical="center" wrapText="1"/>
    </xf>
    <xf numFmtId="0" fontId="9" fillId="25" borderId="2" xfId="0" applyNumberFormat="1" applyFont="1" applyFill="1" applyBorder="1" applyAlignment="1" applyProtection="1">
      <alignment horizontal="left" vertical="center" wrapText="1"/>
      <protection locked="0"/>
    </xf>
    <xf numFmtId="0" fontId="8" fillId="20" borderId="2" xfId="0" applyNumberFormat="1" applyFont="1" applyFill="1" applyBorder="1" applyAlignment="1" applyProtection="1">
      <alignment horizontal="left" vertical="center" wrapText="1"/>
    </xf>
    <xf numFmtId="0" fontId="8" fillId="26" borderId="2" xfId="0" applyNumberFormat="1" applyFont="1" applyFill="1" applyBorder="1" applyAlignment="1" applyProtection="1">
      <alignment horizontal="left" vertical="center" wrapText="1"/>
      <protection locked="0"/>
    </xf>
    <xf numFmtId="4" fontId="8" fillId="21" borderId="2" xfId="0" applyNumberFormat="1" applyFont="1" applyFill="1" applyBorder="1" applyAlignment="1" applyProtection="1">
      <alignment horizontal="right" vertical="center" wrapText="1"/>
    </xf>
    <xf numFmtId="0" fontId="8" fillId="27" borderId="2" xfId="0" applyNumberFormat="1" applyFont="1" applyFill="1" applyBorder="1" applyAlignment="1" applyProtection="1">
      <alignment horizontal="right" vertical="center" wrapText="1"/>
      <protection locked="0"/>
    </xf>
    <xf numFmtId="4" fontId="10" fillId="22" borderId="3" xfId="0" applyNumberFormat="1" applyFont="1" applyFill="1" applyBorder="1" applyAlignment="1" applyProtection="1">
      <alignment horizontal="right" vertical="center" wrapText="1"/>
    </xf>
    <xf numFmtId="0" fontId="10" fillId="23" borderId="3" xfId="0" applyNumberFormat="1" applyFont="1" applyFill="1" applyBorder="1" applyAlignment="1" applyProtection="1">
      <alignment horizontal="right" vertical="center" wrapText="1"/>
      <protection locked="0"/>
    </xf>
    <xf numFmtId="0" fontId="9" fillId="17" borderId="2" xfId="0" applyNumberFormat="1" applyFont="1" applyFill="1" applyBorder="1" applyAlignment="1" applyProtection="1">
      <alignment horizontal="center" vertical="center" wrapText="1"/>
    </xf>
    <xf numFmtId="0" fontId="9" fillId="1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14" borderId="1" xfId="0" applyNumberFormat="1" applyFont="1" applyFill="1" applyBorder="1" applyAlignment="1" applyProtection="1">
      <alignment horizontal="right" vertical="center" wrapText="1"/>
    </xf>
    <xf numFmtId="0" fontId="4" fillId="15" borderId="1" xfId="0" applyNumberFormat="1" applyFont="1" applyFill="1" applyBorder="1" applyAlignment="1" applyProtection="1">
      <alignment horizontal="right" vertical="center" wrapText="1"/>
      <protection locked="0"/>
    </xf>
    <xf numFmtId="0" fontId="11" fillId="49" borderId="1" xfId="0" applyNumberFormat="1" applyFont="1" applyFill="1" applyBorder="1" applyAlignment="1" applyProtection="1">
      <alignment horizontal="left" vertical="center" wrapText="1"/>
    </xf>
    <xf numFmtId="0" fontId="11" fillId="5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1" borderId="2" xfId="5" applyFont="1" applyBorder="1" applyAlignment="1">
      <alignment horizontal="left" vertical="center" wrapText="1"/>
    </xf>
    <xf numFmtId="0" fontId="1" fillId="51" borderId="2" xfId="5" applyFont="1" applyBorder="1" applyAlignment="1" applyProtection="1">
      <alignment horizontal="left" vertical="center" wrapText="1"/>
      <protection locked="0"/>
    </xf>
    <xf numFmtId="0" fontId="3" fillId="51" borderId="2" xfId="5" applyFont="1" applyBorder="1" applyAlignment="1">
      <alignment horizontal="right" vertical="center" wrapText="1"/>
    </xf>
    <xf numFmtId="0" fontId="3" fillId="51" borderId="2" xfId="5" applyFont="1" applyBorder="1" applyAlignment="1" applyProtection="1">
      <alignment horizontal="right" vertical="center" wrapText="1"/>
      <protection locked="0"/>
    </xf>
    <xf numFmtId="0" fontId="4" fillId="51" borderId="1" xfId="5" applyFont="1" applyAlignment="1">
      <alignment horizontal="right" vertical="center" wrapText="1"/>
    </xf>
    <xf numFmtId="0" fontId="4" fillId="51" borderId="1" xfId="5" applyFont="1" applyAlignment="1" applyProtection="1">
      <alignment horizontal="right" vertical="center" wrapText="1"/>
      <protection locked="0"/>
    </xf>
    <xf numFmtId="0" fontId="34" fillId="55" borderId="13" xfId="5" applyFont="1" applyFill="1" applyBorder="1" applyAlignment="1" applyProtection="1">
      <alignment horizontal="center" vertical="center" wrapText="1"/>
      <protection locked="0"/>
    </xf>
    <xf numFmtId="0" fontId="34" fillId="55" borderId="12" xfId="5" applyFont="1" applyFill="1" applyBorder="1" applyAlignment="1" applyProtection="1">
      <alignment horizontal="center" vertical="center" wrapText="1"/>
      <protection locked="0"/>
    </xf>
    <xf numFmtId="0" fontId="34" fillId="55" borderId="11" xfId="5" applyFont="1" applyFill="1" applyBorder="1" applyAlignment="1" applyProtection="1">
      <alignment horizontal="center" vertical="center" wrapText="1"/>
      <protection locked="0"/>
    </xf>
    <xf numFmtId="0" fontId="1" fillId="16" borderId="4" xfId="5" applyFont="1" applyFill="1" applyBorder="1" applyAlignment="1">
      <alignment horizontal="center" vertical="center" wrapText="1"/>
    </xf>
    <xf numFmtId="0" fontId="1" fillId="16" borderId="2" xfId="5" applyFont="1" applyFill="1" applyBorder="1" applyAlignment="1" applyProtection="1">
      <alignment horizontal="center" vertical="center" wrapText="1"/>
      <protection locked="0"/>
    </xf>
    <xf numFmtId="0" fontId="12" fillId="16" borderId="4" xfId="5" applyFont="1" applyFill="1" applyBorder="1" applyAlignment="1">
      <alignment horizontal="center" vertical="center" wrapText="1"/>
    </xf>
    <xf numFmtId="0" fontId="1" fillId="16" borderId="4" xfId="5" applyFont="1" applyFill="1" applyBorder="1" applyAlignment="1" applyProtection="1">
      <alignment horizontal="center" vertical="center" wrapText="1"/>
      <protection locked="0"/>
    </xf>
    <xf numFmtId="0" fontId="1" fillId="16" borderId="2" xfId="5" applyFont="1" applyFill="1" applyBorder="1" applyAlignment="1">
      <alignment horizontal="center" vertical="center" wrapText="1"/>
    </xf>
    <xf numFmtId="0" fontId="1" fillId="51" borderId="2" xfId="6" applyFont="1" applyBorder="1" applyAlignment="1">
      <alignment horizontal="left" vertical="center" wrapText="1"/>
    </xf>
    <xf numFmtId="0" fontId="1" fillId="51" borderId="2" xfId="6" applyFont="1" applyBorder="1" applyAlignment="1" applyProtection="1">
      <alignment horizontal="left" vertical="center" wrapText="1"/>
      <protection locked="0"/>
    </xf>
    <xf numFmtId="0" fontId="3" fillId="51" borderId="2" xfId="6" applyFont="1" applyBorder="1" applyAlignment="1">
      <alignment horizontal="right" vertical="center" wrapText="1"/>
    </xf>
    <xf numFmtId="0" fontId="3" fillId="51" borderId="2" xfId="6" applyFont="1" applyBorder="1" applyAlignment="1" applyProtection="1">
      <alignment horizontal="right" vertical="center" wrapText="1"/>
      <protection locked="0"/>
    </xf>
    <xf numFmtId="0" fontId="4" fillId="51" borderId="1" xfId="6" applyFont="1" applyAlignment="1">
      <alignment horizontal="right" vertical="center" wrapText="1"/>
    </xf>
    <xf numFmtId="0" fontId="4" fillId="51" borderId="1" xfId="6" applyFont="1" applyAlignment="1" applyProtection="1">
      <alignment horizontal="right" vertical="center" wrapText="1"/>
      <protection locked="0"/>
    </xf>
    <xf numFmtId="0" fontId="1" fillId="16" borderId="2" xfId="6" applyFont="1" applyFill="1" applyBorder="1" applyAlignment="1">
      <alignment horizontal="center" vertical="center" wrapText="1"/>
    </xf>
    <xf numFmtId="0" fontId="1" fillId="16" borderId="2" xfId="6" applyFont="1" applyFill="1" applyBorder="1" applyAlignment="1" applyProtection="1">
      <alignment horizontal="center" vertical="center" wrapText="1"/>
      <protection locked="0"/>
    </xf>
    <xf numFmtId="0" fontId="1" fillId="51" borderId="2" xfId="7" applyFont="1" applyBorder="1" applyAlignment="1">
      <alignment horizontal="left" vertical="center" wrapText="1"/>
    </xf>
    <xf numFmtId="0" fontId="1" fillId="51" borderId="2" xfId="7" applyFont="1" applyBorder="1" applyAlignment="1" applyProtection="1">
      <alignment horizontal="left" vertical="center" wrapText="1"/>
      <protection locked="0"/>
    </xf>
    <xf numFmtId="0" fontId="3" fillId="51" borderId="2" xfId="7" applyFont="1" applyBorder="1" applyAlignment="1">
      <alignment horizontal="right" vertical="center" wrapText="1"/>
    </xf>
    <xf numFmtId="0" fontId="3" fillId="51" borderId="2" xfId="7" applyFont="1" applyBorder="1" applyAlignment="1" applyProtection="1">
      <alignment horizontal="right" vertical="center" wrapText="1"/>
      <protection locked="0"/>
    </xf>
    <xf numFmtId="0" fontId="4" fillId="51" borderId="1" xfId="7" applyFont="1" applyAlignment="1">
      <alignment horizontal="right" vertical="center" wrapText="1"/>
    </xf>
    <xf numFmtId="0" fontId="4" fillId="51" borderId="1" xfId="7" applyFont="1" applyAlignment="1" applyProtection="1">
      <alignment horizontal="right" vertical="center" wrapText="1"/>
      <protection locked="0"/>
    </xf>
    <xf numFmtId="0" fontId="1" fillId="16" borderId="2" xfId="7" applyFont="1" applyFill="1" applyBorder="1" applyAlignment="1">
      <alignment horizontal="center" vertical="center" wrapText="1"/>
    </xf>
    <xf numFmtId="0" fontId="1" fillId="16" borderId="2" xfId="7" applyFont="1" applyFill="1" applyBorder="1" applyAlignment="1" applyProtection="1">
      <alignment horizontal="center" vertical="center" wrapText="1"/>
      <protection locked="0"/>
    </xf>
  </cellXfs>
  <cellStyles count="9">
    <cellStyle name="Normal" xfId="0" builtinId="0"/>
    <cellStyle name="Normal 2" xfId="1" xr:uid="{911833FB-698B-4EEE-9F5F-2EA0BE50D216}"/>
    <cellStyle name="Normal 2 2" xfId="4" xr:uid="{32DFE1E9-F9C1-4536-8F4C-4D397CAF0308}"/>
    <cellStyle name="Normal 3" xfId="5" xr:uid="{1FFB8490-EEE9-4AE3-9BC2-AF709BF3FD3B}"/>
    <cellStyle name="Normal 4" xfId="6" xr:uid="{BB29F196-F2F1-4071-8148-35C2F627C4CF}"/>
    <cellStyle name="Normal 5" xfId="7" xr:uid="{A4A18B86-497F-4A65-9822-64C9C8D46F0E}"/>
    <cellStyle name="Normal 6" xfId="8" xr:uid="{F2075A72-95D0-4E36-9025-504BEB6E7D7C}"/>
    <cellStyle name="Normal_FICHA DE VERIFICAÇÃO PRELIMINAR - Plano R" xfId="3" xr:uid="{8031E3EA-F21C-43C4-BBAB-7576FD4701A1}"/>
    <cellStyle name="Porcentagem 2" xfId="2" xr:uid="{3D4BF2C0-4E3A-4CB3-878A-646829571E8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919386014" name="Picture">
          <a:extLst>
            <a:ext uri="{FF2B5EF4-FFF2-40B4-BE49-F238E27FC236}">
              <a16:creationId xmlns:a16="http://schemas.microsoft.com/office/drawing/2014/main" id="{00000000-0008-0000-0000-00009E81677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49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47626</xdr:colOff>
      <xdr:row>0</xdr:row>
      <xdr:rowOff>19050</xdr:rowOff>
    </xdr:from>
    <xdr:ext cx="1028700" cy="824267"/>
    <xdr:pic>
      <xdr:nvPicPr>
        <xdr:cNvPr id="2" name="Imagem 1">
          <a:extLst>
            <a:ext uri="{FF2B5EF4-FFF2-40B4-BE49-F238E27FC236}">
              <a16:creationId xmlns:a16="http://schemas.microsoft.com/office/drawing/2014/main" id="{68C597F7-E35C-4A16-9248-8E82C7833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826" y="19050"/>
          <a:ext cx="1028700" cy="82426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86675" cy="914400"/>
    <xdr:pic>
      <xdr:nvPicPr>
        <xdr:cNvPr id="2" name="Picture">
          <a:extLst>
            <a:ext uri="{FF2B5EF4-FFF2-40B4-BE49-F238E27FC236}">
              <a16:creationId xmlns:a16="http://schemas.microsoft.com/office/drawing/2014/main" id="{1CCA737D-0443-4DB2-8077-C290CDE67EE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360"/>
        </a:stretch>
      </xdr:blipFill>
      <xdr:spPr>
        <a:xfrm>
          <a:off x="0" y="0"/>
          <a:ext cx="7686675" cy="9144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86675" cy="914400"/>
    <xdr:pic>
      <xdr:nvPicPr>
        <xdr:cNvPr id="2" name="Picture">
          <a:extLst>
            <a:ext uri="{FF2B5EF4-FFF2-40B4-BE49-F238E27FC236}">
              <a16:creationId xmlns:a16="http://schemas.microsoft.com/office/drawing/2014/main" id="{3B6F0D07-D603-4B32-89CC-C11B9D43C03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360"/>
        </a:stretch>
      </xdr:blipFill>
      <xdr:spPr>
        <a:xfrm>
          <a:off x="0" y="0"/>
          <a:ext cx="7686675" cy="9144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831854630" name="Picture">
          <a:extLst>
            <a:ext uri="{FF2B5EF4-FFF2-40B4-BE49-F238E27FC236}">
              <a16:creationId xmlns:a16="http://schemas.microsoft.com/office/drawing/2014/main" id="{00000000-0008-0000-0800-00002618953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36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1380657286" name="Picture">
          <a:extLst>
            <a:ext uri="{FF2B5EF4-FFF2-40B4-BE49-F238E27FC236}">
              <a16:creationId xmlns:a16="http://schemas.microsoft.com/office/drawing/2014/main" id="{00000000-0008-0000-0A00-000086284B5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36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0</xdr:rowOff>
    </xdr:to>
    <xdr:pic>
      <xdr:nvPicPr>
        <xdr:cNvPr id="695357001" name="Picture">
          <a:extLst>
            <a:ext uri="{FF2B5EF4-FFF2-40B4-BE49-F238E27FC236}">
              <a16:creationId xmlns:a16="http://schemas.microsoft.com/office/drawing/2014/main" id="{00000000-0008-0000-0B00-0000494E722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36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27476004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  <sheetName val="SINAPI"/>
      <sheetName val="Composições"/>
      <sheetName val="Fornecedores"/>
      <sheetName val="Cotações"/>
      <sheetName val="Índices"/>
    </sheetNames>
    <sheetDataSet>
      <sheetData sheetId="0" refreshError="1"/>
      <sheetData sheetId="1" refreshError="1"/>
      <sheetData sheetId="2" refreshError="1">
        <row r="11">
          <cell r="J11" t="str">
            <v>LOTE</v>
          </cell>
          <cell r="K11">
            <v>0</v>
          </cell>
          <cell r="N11">
            <v>0</v>
          </cell>
          <cell r="T11">
            <v>0</v>
          </cell>
          <cell r="V11">
            <v>0</v>
          </cell>
        </row>
        <row r="12">
          <cell r="V12">
            <v>1</v>
          </cell>
        </row>
        <row r="13">
          <cell r="V13" t="str">
            <v/>
          </cell>
        </row>
        <row r="14">
          <cell r="V14" t="str">
            <v/>
          </cell>
        </row>
        <row r="15">
          <cell r="V15" t="str">
            <v/>
          </cell>
        </row>
        <row r="16">
          <cell r="V16" t="str">
            <v/>
          </cell>
        </row>
        <row r="17">
          <cell r="V17" t="str">
            <v/>
          </cell>
        </row>
        <row r="18">
          <cell r="V18" t="str">
            <v/>
          </cell>
        </row>
        <row r="19">
          <cell r="V19" t="str">
            <v/>
          </cell>
        </row>
        <row r="20">
          <cell r="V20" t="str">
            <v/>
          </cell>
        </row>
        <row r="21">
          <cell r="V21" t="str">
            <v/>
          </cell>
        </row>
        <row r="22">
          <cell r="V22" t="str">
            <v/>
          </cell>
        </row>
        <row r="23">
          <cell r="V23" t="str">
            <v/>
          </cell>
        </row>
        <row r="24">
          <cell r="V24" t="str">
            <v/>
          </cell>
        </row>
        <row r="25">
          <cell r="V25" t="str">
            <v/>
          </cell>
        </row>
        <row r="26">
          <cell r="V26" t="str">
            <v/>
          </cell>
        </row>
        <row r="27">
          <cell r="V27" t="str">
            <v/>
          </cell>
        </row>
        <row r="28">
          <cell r="V28" t="str">
            <v/>
          </cell>
        </row>
        <row r="29">
          <cell r="V29" t="str">
            <v/>
          </cell>
        </row>
        <row r="30">
          <cell r="V30" t="str">
            <v/>
          </cell>
        </row>
        <row r="31">
          <cell r="V31" t="str">
            <v/>
          </cell>
        </row>
        <row r="32">
          <cell r="V32" t="str">
            <v/>
          </cell>
        </row>
        <row r="33">
          <cell r="V33" t="str">
            <v/>
          </cell>
        </row>
        <row r="34">
          <cell r="V34" t="str">
            <v/>
          </cell>
        </row>
        <row r="35">
          <cell r="V35" t="str">
            <v/>
          </cell>
        </row>
        <row r="36">
          <cell r="V36" t="str">
            <v/>
          </cell>
        </row>
      </sheetData>
      <sheetData sheetId="3" refreshError="1"/>
      <sheetData sheetId="4" refreshError="1">
        <row r="10">
          <cell r="D10" t="str">
            <v>Altura</v>
          </cell>
        </row>
        <row r="21">
          <cell r="F21">
            <v>0</v>
          </cell>
        </row>
      </sheetData>
      <sheetData sheetId="5" refreshError="1"/>
      <sheetData sheetId="6" refreshError="1">
        <row r="9">
          <cell r="G9" t="str">
            <v>Tipo</v>
          </cell>
          <cell r="H9" t="str">
            <v>Fonte</v>
          </cell>
          <cell r="I9" t="str">
            <v>Código</v>
          </cell>
          <cell r="J9" t="str">
            <v>Descrição</v>
          </cell>
          <cell r="K9" t="str">
            <v>Un.</v>
          </cell>
          <cell r="N9" t="str">
            <v>Valor Total s/BDI (R$)</v>
          </cell>
        </row>
        <row r="12">
          <cell r="G12" t="str">
            <v>Composição</v>
          </cell>
        </row>
      </sheetData>
      <sheetData sheetId="7" refreshError="1">
        <row r="9">
          <cell r="B9" t="str">
            <v>Nome da Empresa</v>
          </cell>
          <cell r="C9" t="str">
            <v>CNPJ</v>
          </cell>
          <cell r="D9" t="str">
            <v>Telefone</v>
          </cell>
          <cell r="E9" t="str">
            <v>Contato</v>
          </cell>
          <cell r="F9" t="str">
            <v>Observação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</sheetData>
      <sheetData sheetId="8" refreshError="1">
        <row r="9">
          <cell r="G9" t="str">
            <v>Tipo</v>
          </cell>
          <cell r="I9" t="str">
            <v>Código / Fornecedor</v>
          </cell>
          <cell r="J9" t="str">
            <v>Descrição do Item / 
Nome do Fornecedor</v>
          </cell>
          <cell r="K9" t="str">
            <v>Un.</v>
          </cell>
          <cell r="L9" t="str">
            <v>Data Cotação</v>
          </cell>
          <cell r="M9" t="str">
            <v>Valor Cotação (R$)</v>
          </cell>
          <cell r="N9" t="str">
            <v>Índice Reajuste</v>
          </cell>
          <cell r="Q9" t="str">
            <v>Observação</v>
          </cell>
        </row>
        <row r="13">
          <cell r="G13" t="str">
            <v>Item</v>
          </cell>
        </row>
      </sheetData>
      <sheetData sheetId="9" refreshError="1">
        <row r="9">
          <cell r="A9" t="str">
            <v>Índice</v>
          </cell>
          <cell r="B9" t="str">
            <v>Data da Cotação</v>
          </cell>
          <cell r="C9" t="str">
            <v>Valor do Índice na Data da Cotação</v>
          </cell>
          <cell r="D9" t="str">
            <v>Valor do Índice em jan/00</v>
          </cell>
          <cell r="F9" t="str">
            <v>Observação</v>
          </cell>
        </row>
        <row r="10">
          <cell r="J10">
            <v>0</v>
          </cell>
        </row>
        <row r="11">
          <cell r="J1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5"/>
  <sheetViews>
    <sheetView topLeftCell="A10" workbookViewId="0">
      <selection activeCell="A25" sqref="A25:J25"/>
    </sheetView>
  </sheetViews>
  <sheetFormatPr defaultRowHeight="15"/>
  <cols>
    <col min="1" max="1" width="9.28515625" customWidth="1"/>
    <col min="2" max="2" width="13.42578125" customWidth="1"/>
    <col min="3" max="3" width="59.7109375" bestFit="1"/>
    <col min="4" max="4" width="12.42578125" customWidth="1"/>
    <col min="5" max="5" width="9.28515625" customWidth="1"/>
    <col min="6" max="10" width="12.42578125" customWidth="1"/>
  </cols>
  <sheetData>
    <row r="1" spans="1:10" ht="81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 ht="12" customHeight="1">
      <c r="A2" s="134" t="s">
        <v>0</v>
      </c>
      <c r="B2" s="134" t="s">
        <v>1</v>
      </c>
      <c r="C2" s="134" t="s">
        <v>2</v>
      </c>
      <c r="D2" s="134" t="s">
        <v>3</v>
      </c>
      <c r="E2" s="134" t="s">
        <v>4</v>
      </c>
      <c r="F2" s="134" t="s">
        <v>5</v>
      </c>
      <c r="G2" s="134" t="s">
        <v>6</v>
      </c>
      <c r="H2" s="135"/>
      <c r="I2" s="135"/>
      <c r="J2" s="134" t="s">
        <v>7</v>
      </c>
    </row>
    <row r="3" spans="1:10" ht="9.9499999999999993" customHeight="1">
      <c r="A3" s="135"/>
      <c r="B3" s="135"/>
      <c r="C3" s="135"/>
      <c r="D3" s="135"/>
      <c r="E3" s="135"/>
      <c r="F3" s="135"/>
      <c r="G3" s="1" t="s">
        <v>8</v>
      </c>
      <c r="H3" s="1" t="s">
        <v>9</v>
      </c>
      <c r="I3" s="1" t="s">
        <v>10</v>
      </c>
      <c r="J3" s="135"/>
    </row>
    <row r="4" spans="1:10" ht="20.100000000000001" customHeight="1">
      <c r="A4" s="2" t="s">
        <v>11</v>
      </c>
      <c r="B4" s="127" t="s">
        <v>12</v>
      </c>
      <c r="C4" s="128"/>
      <c r="D4" s="128"/>
      <c r="E4" s="128"/>
      <c r="F4" s="128"/>
      <c r="G4" s="128"/>
      <c r="H4" s="128"/>
      <c r="I4" s="128"/>
      <c r="J4" s="3">
        <v>80002.28</v>
      </c>
    </row>
    <row r="5" spans="1:10">
      <c r="A5" s="4" t="s">
        <v>13</v>
      </c>
      <c r="B5" s="5" t="s">
        <v>14</v>
      </c>
      <c r="C5" s="4" t="s">
        <v>15</v>
      </c>
      <c r="D5" s="5" t="s">
        <v>16</v>
      </c>
      <c r="E5" s="5" t="s">
        <v>17</v>
      </c>
      <c r="F5" s="6">
        <v>6</v>
      </c>
      <c r="G5" s="6">
        <v>380.85</v>
      </c>
      <c r="H5" s="6">
        <v>81.31</v>
      </c>
      <c r="I5" s="6">
        <v>462.16</v>
      </c>
      <c r="J5" s="6">
        <v>2772.96</v>
      </c>
    </row>
    <row r="6" spans="1:10">
      <c r="A6" s="4" t="s">
        <v>18</v>
      </c>
      <c r="B6" s="5" t="s">
        <v>19</v>
      </c>
      <c r="C6" s="4" t="s">
        <v>20</v>
      </c>
      <c r="D6" s="5" t="s">
        <v>21</v>
      </c>
      <c r="E6" s="5" t="s">
        <v>22</v>
      </c>
      <c r="F6" s="6">
        <v>1</v>
      </c>
      <c r="G6" s="6">
        <v>3778.72</v>
      </c>
      <c r="H6" s="6">
        <v>806.76</v>
      </c>
      <c r="I6" s="6">
        <v>4585.4799999999996</v>
      </c>
      <c r="J6" s="6">
        <v>4585.4799999999996</v>
      </c>
    </row>
    <row r="7" spans="1:10">
      <c r="A7" s="4" t="s">
        <v>23</v>
      </c>
      <c r="B7" s="5" t="s">
        <v>24</v>
      </c>
      <c r="C7" s="4" t="s">
        <v>25</v>
      </c>
      <c r="D7" s="5" t="s">
        <v>21</v>
      </c>
      <c r="E7" s="5" t="s">
        <v>22</v>
      </c>
      <c r="F7" s="6">
        <v>1</v>
      </c>
      <c r="G7" s="6">
        <v>3778.72</v>
      </c>
      <c r="H7" s="6">
        <v>806.76</v>
      </c>
      <c r="I7" s="6">
        <v>4585.4799999999996</v>
      </c>
      <c r="J7" s="6">
        <v>4585.4799999999996</v>
      </c>
    </row>
    <row r="8" spans="1:10">
      <c r="A8" s="4" t="s">
        <v>26</v>
      </c>
      <c r="B8" s="5" t="s">
        <v>27</v>
      </c>
      <c r="C8" s="4" t="s">
        <v>28</v>
      </c>
      <c r="D8" s="5" t="s">
        <v>21</v>
      </c>
      <c r="E8" s="5" t="s">
        <v>29</v>
      </c>
      <c r="F8" s="6">
        <v>6</v>
      </c>
      <c r="G8" s="6">
        <v>8945.0499999999993</v>
      </c>
      <c r="H8" s="6">
        <v>1909.77</v>
      </c>
      <c r="I8" s="6">
        <v>10854.82</v>
      </c>
      <c r="J8" s="6">
        <v>65128.92</v>
      </c>
    </row>
    <row r="9" spans="1:10" ht="18">
      <c r="A9" s="4" t="s">
        <v>30</v>
      </c>
      <c r="B9" s="5" t="s">
        <v>31</v>
      </c>
      <c r="C9" s="4" t="s">
        <v>32</v>
      </c>
      <c r="D9" s="5" t="s">
        <v>16</v>
      </c>
      <c r="E9" s="5" t="s">
        <v>29</v>
      </c>
      <c r="F9" s="6">
        <v>6</v>
      </c>
      <c r="G9" s="6">
        <v>402.34</v>
      </c>
      <c r="H9" s="6">
        <v>85.9</v>
      </c>
      <c r="I9" s="6">
        <v>488.24</v>
      </c>
      <c r="J9" s="6">
        <v>2929.44</v>
      </c>
    </row>
    <row r="10" spans="1:10" ht="20.100000000000001" customHeight="1">
      <c r="A10" s="2" t="s">
        <v>33</v>
      </c>
      <c r="B10" s="127" t="s">
        <v>34</v>
      </c>
      <c r="C10" s="128"/>
      <c r="D10" s="128"/>
      <c r="E10" s="128"/>
      <c r="F10" s="128"/>
      <c r="G10" s="128"/>
      <c r="H10" s="128"/>
      <c r="I10" s="128"/>
      <c r="J10" s="3">
        <v>13155.58</v>
      </c>
    </row>
    <row r="11" spans="1:10" ht="18">
      <c r="A11" s="4" t="s">
        <v>35</v>
      </c>
      <c r="B11" s="5" t="s">
        <v>36</v>
      </c>
      <c r="C11" s="4" t="s">
        <v>37</v>
      </c>
      <c r="D11" s="5" t="s">
        <v>16</v>
      </c>
      <c r="E11" s="5" t="s">
        <v>17</v>
      </c>
      <c r="F11" s="6">
        <v>7373.71</v>
      </c>
      <c r="G11" s="6">
        <v>0.36</v>
      </c>
      <c r="H11" s="6">
        <v>0.08</v>
      </c>
      <c r="I11" s="6">
        <v>0.44</v>
      </c>
      <c r="J11" s="6">
        <v>3244.43</v>
      </c>
    </row>
    <row r="12" spans="1:10" ht="20.100000000000001" customHeight="1">
      <c r="A12" s="2" t="s">
        <v>38</v>
      </c>
      <c r="B12" s="127" t="s">
        <v>39</v>
      </c>
      <c r="C12" s="128"/>
      <c r="D12" s="128"/>
      <c r="E12" s="128"/>
      <c r="F12" s="128"/>
      <c r="G12" s="128"/>
      <c r="H12" s="128"/>
      <c r="I12" s="128"/>
      <c r="J12" s="3">
        <v>4770.54</v>
      </c>
    </row>
    <row r="13" spans="1:10" ht="27">
      <c r="A13" s="4" t="s">
        <v>40</v>
      </c>
      <c r="B13" s="5" t="s">
        <v>41</v>
      </c>
      <c r="C13" s="4" t="s">
        <v>42</v>
      </c>
      <c r="D13" s="5" t="s">
        <v>16</v>
      </c>
      <c r="E13" s="5" t="s">
        <v>43</v>
      </c>
      <c r="F13" s="6">
        <v>1317.83</v>
      </c>
      <c r="G13" s="6">
        <v>2.98</v>
      </c>
      <c r="H13" s="6">
        <v>0.64</v>
      </c>
      <c r="I13" s="6">
        <v>3.62</v>
      </c>
      <c r="J13" s="6">
        <v>4770.54</v>
      </c>
    </row>
    <row r="14" spans="1:10" ht="20.100000000000001" customHeight="1">
      <c r="A14" s="2" t="s">
        <v>44</v>
      </c>
      <c r="B14" s="127" t="s">
        <v>45</v>
      </c>
      <c r="C14" s="128"/>
      <c r="D14" s="128"/>
      <c r="E14" s="128"/>
      <c r="F14" s="128"/>
      <c r="G14" s="128"/>
      <c r="H14" s="128"/>
      <c r="I14" s="128"/>
      <c r="J14" s="3">
        <v>3834.85</v>
      </c>
    </row>
    <row r="15" spans="1:10" ht="18">
      <c r="A15" s="4" t="s">
        <v>46</v>
      </c>
      <c r="B15" s="5" t="s">
        <v>47</v>
      </c>
      <c r="C15" s="4" t="s">
        <v>48</v>
      </c>
      <c r="D15" s="5" t="s">
        <v>16</v>
      </c>
      <c r="E15" s="5" t="s">
        <v>43</v>
      </c>
      <c r="F15" s="6">
        <v>641.28</v>
      </c>
      <c r="G15" s="6">
        <v>4.93</v>
      </c>
      <c r="H15" s="6">
        <v>1.05</v>
      </c>
      <c r="I15" s="6">
        <v>5.98</v>
      </c>
      <c r="J15" s="6">
        <v>3834.85</v>
      </c>
    </row>
    <row r="16" spans="1:10" ht="20.100000000000001" customHeight="1">
      <c r="A16" s="2" t="s">
        <v>49</v>
      </c>
      <c r="B16" s="127" t="s">
        <v>50</v>
      </c>
      <c r="C16" s="128"/>
      <c r="D16" s="128"/>
      <c r="E16" s="128"/>
      <c r="F16" s="128"/>
      <c r="G16" s="128"/>
      <c r="H16" s="128"/>
      <c r="I16" s="128"/>
      <c r="J16" s="3">
        <v>1305.76</v>
      </c>
    </row>
    <row r="17" spans="1:10" ht="18">
      <c r="A17" s="4" t="s">
        <v>51</v>
      </c>
      <c r="B17" s="5" t="s">
        <v>52</v>
      </c>
      <c r="C17" s="4" t="s">
        <v>53</v>
      </c>
      <c r="D17" s="5" t="s">
        <v>16</v>
      </c>
      <c r="E17" s="5" t="s">
        <v>54</v>
      </c>
      <c r="F17" s="6">
        <v>676.56</v>
      </c>
      <c r="G17" s="6">
        <v>1.59</v>
      </c>
      <c r="H17" s="6">
        <v>0.34</v>
      </c>
      <c r="I17" s="6">
        <v>1.93</v>
      </c>
      <c r="J17" s="6">
        <v>1305.76</v>
      </c>
    </row>
    <row r="18" spans="1:10" ht="20.100000000000001" customHeight="1">
      <c r="A18" s="2" t="s">
        <v>55</v>
      </c>
      <c r="B18" s="127" t="s">
        <v>56</v>
      </c>
      <c r="C18" s="128"/>
      <c r="D18" s="128"/>
      <c r="E18" s="128"/>
      <c r="F18" s="128"/>
      <c r="G18" s="128"/>
      <c r="H18" s="128"/>
      <c r="I18" s="128"/>
      <c r="J18" s="3">
        <v>630988.59</v>
      </c>
    </row>
    <row r="19" spans="1:10">
      <c r="A19" s="4" t="s">
        <v>57</v>
      </c>
      <c r="B19" s="5" t="s">
        <v>58</v>
      </c>
      <c r="C19" s="4" t="s">
        <v>59</v>
      </c>
      <c r="D19" s="5" t="s">
        <v>16</v>
      </c>
      <c r="E19" s="5" t="s">
        <v>17</v>
      </c>
      <c r="F19" s="6">
        <v>7373.71</v>
      </c>
      <c r="G19" s="6">
        <v>1.24</v>
      </c>
      <c r="H19" s="6">
        <v>0.26</v>
      </c>
      <c r="I19" s="6">
        <v>1.5</v>
      </c>
      <c r="J19" s="6">
        <v>11060.57</v>
      </c>
    </row>
    <row r="20" spans="1:10" ht="27">
      <c r="A20" s="4" t="s">
        <v>60</v>
      </c>
      <c r="B20" s="5" t="s">
        <v>61</v>
      </c>
      <c r="C20" s="4" t="s">
        <v>62</v>
      </c>
      <c r="D20" s="5" t="s">
        <v>21</v>
      </c>
      <c r="E20" s="5" t="s">
        <v>17</v>
      </c>
      <c r="F20" s="6">
        <v>7373.71</v>
      </c>
      <c r="G20" s="6">
        <v>58.64</v>
      </c>
      <c r="H20" s="6">
        <v>12.52</v>
      </c>
      <c r="I20" s="6">
        <v>71.16</v>
      </c>
      <c r="J20" s="6">
        <v>524713.19999999995</v>
      </c>
    </row>
    <row r="21" spans="1:10" ht="27">
      <c r="A21" s="4" t="s">
        <v>63</v>
      </c>
      <c r="B21" s="5" t="s">
        <v>64</v>
      </c>
      <c r="C21" s="4" t="s">
        <v>65</v>
      </c>
      <c r="D21" s="5" t="s">
        <v>16</v>
      </c>
      <c r="E21" s="5" t="s">
        <v>66</v>
      </c>
      <c r="F21" s="6">
        <v>2597.2399999999998</v>
      </c>
      <c r="G21" s="6">
        <v>30.21</v>
      </c>
      <c r="H21" s="6">
        <v>6.45</v>
      </c>
      <c r="I21" s="6">
        <v>36.659999999999997</v>
      </c>
      <c r="J21" s="6">
        <v>95214.82</v>
      </c>
    </row>
    <row r="22" spans="1:10" ht="15" customHeight="1">
      <c r="A22" s="7"/>
      <c r="B22" s="7"/>
      <c r="C22" s="7"/>
      <c r="D22" s="7"/>
      <c r="E22" s="7"/>
      <c r="F22" s="7"/>
      <c r="G22" s="7"/>
      <c r="H22" s="129" t="s">
        <v>67</v>
      </c>
      <c r="I22" s="130"/>
      <c r="J22" s="3">
        <v>596746.16</v>
      </c>
    </row>
    <row r="23" spans="1:10" ht="15" customHeight="1">
      <c r="A23" s="7"/>
      <c r="B23" s="7"/>
      <c r="C23" s="7"/>
      <c r="D23" s="7"/>
      <c r="E23" s="7"/>
      <c r="F23" s="7"/>
      <c r="G23" s="7"/>
      <c r="H23" s="129" t="s">
        <v>68</v>
      </c>
      <c r="I23" s="130"/>
      <c r="J23" s="3">
        <v>127400.29</v>
      </c>
    </row>
    <row r="24" spans="1:10" ht="15" customHeight="1">
      <c r="A24" s="7"/>
      <c r="B24" s="7"/>
      <c r="C24" s="7"/>
      <c r="D24" s="7"/>
      <c r="E24" s="7"/>
      <c r="F24" s="7"/>
      <c r="G24" s="7"/>
      <c r="H24" s="129" t="s">
        <v>69</v>
      </c>
      <c r="I24" s="130"/>
      <c r="J24" s="3">
        <v>724146.45</v>
      </c>
    </row>
    <row r="25" spans="1:10" ht="15" customHeight="1">
      <c r="A25" s="131" t="s">
        <v>458</v>
      </c>
      <c r="B25" s="132"/>
      <c r="C25" s="132"/>
      <c r="D25" s="132"/>
      <c r="E25" s="132"/>
      <c r="F25" s="132"/>
      <c r="G25" s="132"/>
      <c r="H25" s="132"/>
      <c r="I25" s="132"/>
      <c r="J25" s="132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4:I4"/>
    <mergeCell ref="B10:I10"/>
    <mergeCell ref="B12:I12"/>
    <mergeCell ref="B14:I14"/>
    <mergeCell ref="B16:I16"/>
    <mergeCell ref="B18:I18"/>
    <mergeCell ref="H22:I22"/>
    <mergeCell ref="H23:I23"/>
    <mergeCell ref="H24:I24"/>
    <mergeCell ref="A25:J25"/>
  </mergeCells>
  <pageMargins left="0.27777777777777779" right="0.27777777777777779" top="0.27777777777777779" bottom="0.27777777777777779" header="0" footer="0"/>
  <pageSetup scale="8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3A760-C404-42FF-AF06-9A17387694E8}">
  <sheetPr>
    <pageSetUpPr fitToPage="1"/>
  </sheetPr>
  <dimension ref="B1:R295"/>
  <sheetViews>
    <sheetView showGridLines="0" view="pageBreakPreview" topLeftCell="A136" zoomScaleNormal="100" zoomScaleSheetLayoutView="100" workbookViewId="0">
      <selection activeCell="J150" sqref="J150"/>
    </sheetView>
  </sheetViews>
  <sheetFormatPr defaultRowHeight="12.75"/>
  <cols>
    <col min="1" max="1" width="9.140625" style="29"/>
    <col min="2" max="2" width="7" style="29" customWidth="1"/>
    <col min="3" max="3" width="27.85546875" style="29" customWidth="1"/>
    <col min="4" max="4" width="5.85546875" style="31" customWidth="1"/>
    <col min="5" max="5" width="1.85546875" style="31" bestFit="1" customWidth="1"/>
    <col min="6" max="7" width="5.85546875" style="31" customWidth="1"/>
    <col min="8" max="8" width="1.85546875" style="31" bestFit="1" customWidth="1"/>
    <col min="9" max="9" width="5.85546875" style="31" customWidth="1"/>
    <col min="10" max="16" width="12.7109375" style="30" customWidth="1"/>
    <col min="17" max="17" width="14" style="29" customWidth="1"/>
    <col min="18" max="16384" width="9.140625" style="29"/>
  </cols>
  <sheetData>
    <row r="1" spans="2:17" ht="12.75" customHeight="1">
      <c r="B1" s="86"/>
      <c r="C1" s="82"/>
      <c r="D1" s="137" t="s">
        <v>361</v>
      </c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29"/>
      <c r="P1" s="139" t="s">
        <v>360</v>
      </c>
      <c r="Q1" s="140"/>
    </row>
    <row r="2" spans="2:17" ht="15" customHeight="1">
      <c r="B2" s="86"/>
      <c r="C2" s="82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29"/>
      <c r="P2" s="141" t="s">
        <v>175</v>
      </c>
      <c r="Q2" s="142"/>
    </row>
    <row r="3" spans="2:17" ht="15" customHeight="1">
      <c r="B3" s="86"/>
      <c r="C3" s="82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29"/>
      <c r="P3" s="87"/>
      <c r="Q3" s="87"/>
    </row>
    <row r="4" spans="2:17" ht="15" customHeight="1">
      <c r="B4" s="86"/>
      <c r="C4" s="82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29"/>
      <c r="P4" s="29"/>
    </row>
    <row r="5" spans="2:17" ht="15" customHeight="1">
      <c r="B5" s="85"/>
      <c r="C5" s="84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83"/>
      <c r="P5" s="83"/>
      <c r="Q5" s="83"/>
    </row>
    <row r="6" spans="2:17" ht="15" customHeight="1">
      <c r="B6" s="82"/>
      <c r="C6" s="82"/>
      <c r="D6" s="81"/>
      <c r="E6" s="81"/>
      <c r="F6" s="81"/>
      <c r="G6" s="81"/>
      <c r="H6" s="81"/>
      <c r="I6" s="81"/>
      <c r="K6" s="80"/>
      <c r="L6" s="80"/>
      <c r="M6" s="29"/>
      <c r="N6" s="29"/>
      <c r="O6" s="29"/>
      <c r="P6" s="29"/>
    </row>
    <row r="7" spans="2:17" ht="15" customHeight="1">
      <c r="B7" s="143" t="s">
        <v>359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5"/>
    </row>
    <row r="8" spans="2:17" ht="15" customHeight="1">
      <c r="B8" s="146" t="s">
        <v>358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8"/>
    </row>
    <row r="9" spans="2:17" ht="15" customHeight="1">
      <c r="B9" s="149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1"/>
    </row>
    <row r="10" spans="2:17"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29"/>
      <c r="N10" s="29"/>
      <c r="O10" s="29"/>
      <c r="P10" s="29"/>
    </row>
    <row r="11" spans="2:17" ht="15.75" customHeight="1">
      <c r="B11" s="136" t="s">
        <v>357</v>
      </c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</row>
    <row r="12" spans="2:17"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</row>
    <row r="13" spans="2:17" ht="15" customHeight="1">
      <c r="B13" s="52" t="s">
        <v>356</v>
      </c>
      <c r="C13" s="158" t="s">
        <v>355</v>
      </c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</row>
    <row r="14" spans="2:17" ht="26.25" customHeight="1">
      <c r="B14" s="155" t="s">
        <v>354</v>
      </c>
      <c r="C14" s="157" t="s">
        <v>353</v>
      </c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42" t="s">
        <v>238</v>
      </c>
      <c r="Q14" s="41">
        <f>ROUND(SUM(Q17),2)</f>
        <v>6</v>
      </c>
    </row>
    <row r="15" spans="2:17">
      <c r="B15" s="155"/>
      <c r="C15" s="159" t="s">
        <v>205</v>
      </c>
      <c r="D15" s="159"/>
      <c r="E15" s="159"/>
      <c r="F15" s="159"/>
      <c r="G15" s="159"/>
      <c r="H15" s="159"/>
      <c r="I15" s="159"/>
      <c r="J15" s="160" t="s">
        <v>204</v>
      </c>
      <c r="K15" s="160"/>
      <c r="L15" s="160"/>
      <c r="M15" s="160"/>
      <c r="N15" s="160"/>
      <c r="O15" s="160"/>
      <c r="P15" s="160"/>
      <c r="Q15" s="161" t="s">
        <v>203</v>
      </c>
    </row>
    <row r="16" spans="2:17">
      <c r="B16" s="155"/>
      <c r="C16" s="159"/>
      <c r="D16" s="159"/>
      <c r="E16" s="159"/>
      <c r="F16" s="159"/>
      <c r="G16" s="159"/>
      <c r="H16" s="159"/>
      <c r="I16" s="159"/>
      <c r="J16" s="40" t="s">
        <v>329</v>
      </c>
      <c r="K16" s="40" t="s">
        <v>330</v>
      </c>
      <c r="L16" s="40" t="s">
        <v>352</v>
      </c>
      <c r="M16" s="40" t="s">
        <v>175</v>
      </c>
      <c r="N16" s="40" t="s">
        <v>175</v>
      </c>
      <c r="O16" s="40" t="s">
        <v>175</v>
      </c>
      <c r="P16" s="40" t="s">
        <v>175</v>
      </c>
      <c r="Q16" s="161"/>
    </row>
    <row r="17" spans="2:17">
      <c r="B17" s="37" t="s">
        <v>351</v>
      </c>
      <c r="C17" s="152"/>
      <c r="D17" s="153"/>
      <c r="E17" s="153"/>
      <c r="F17" s="153"/>
      <c r="G17" s="153"/>
      <c r="H17" s="153"/>
      <c r="I17" s="154"/>
      <c r="J17" s="35">
        <v>2</v>
      </c>
      <c r="K17" s="35">
        <v>3</v>
      </c>
      <c r="L17" s="35">
        <v>1</v>
      </c>
      <c r="M17" s="35" t="s">
        <v>175</v>
      </c>
      <c r="N17" s="35" t="s">
        <v>175</v>
      </c>
      <c r="O17" s="35" t="s">
        <v>175</v>
      </c>
      <c r="P17" s="35" t="s">
        <v>175</v>
      </c>
      <c r="Q17" s="34">
        <f>ROUND(J17*K17*L17,2)</f>
        <v>6</v>
      </c>
    </row>
    <row r="18" spans="2:17" ht="15.75">
      <c r="B18" s="155" t="s">
        <v>350</v>
      </c>
      <c r="C18" s="157" t="s">
        <v>349</v>
      </c>
      <c r="D18" s="157"/>
      <c r="E18" s="157"/>
      <c r="F18" s="157"/>
      <c r="G18" s="157"/>
      <c r="H18" s="157"/>
      <c r="I18" s="157"/>
      <c r="J18" s="157"/>
      <c r="K18" s="157"/>
      <c r="L18" s="157"/>
      <c r="M18" s="157" t="s">
        <v>274</v>
      </c>
      <c r="N18" s="157"/>
      <c r="O18" s="157"/>
      <c r="P18" s="42" t="s">
        <v>345</v>
      </c>
      <c r="Q18" s="41">
        <f>ROUND(SUM(Q21),2)</f>
        <v>1</v>
      </c>
    </row>
    <row r="19" spans="2:17">
      <c r="B19" s="155"/>
      <c r="C19" s="159" t="s">
        <v>205</v>
      </c>
      <c r="D19" s="159"/>
      <c r="E19" s="159"/>
      <c r="F19" s="159"/>
      <c r="G19" s="159"/>
      <c r="H19" s="159"/>
      <c r="I19" s="159"/>
      <c r="J19" s="160" t="s">
        <v>204</v>
      </c>
      <c r="K19" s="160"/>
      <c r="L19" s="160"/>
      <c r="M19" s="160"/>
      <c r="N19" s="160"/>
      <c r="O19" s="160"/>
      <c r="P19" s="160"/>
      <c r="Q19" s="161" t="s">
        <v>203</v>
      </c>
    </row>
    <row r="20" spans="2:17">
      <c r="B20" s="155"/>
      <c r="C20" s="159"/>
      <c r="D20" s="159"/>
      <c r="E20" s="159"/>
      <c r="F20" s="159"/>
      <c r="G20" s="159"/>
      <c r="H20" s="159"/>
      <c r="I20" s="159"/>
      <c r="J20" s="40" t="s">
        <v>344</v>
      </c>
      <c r="K20" s="40" t="s">
        <v>175</v>
      </c>
      <c r="L20" s="40" t="s">
        <v>175</v>
      </c>
      <c r="M20" s="40" t="s">
        <v>175</v>
      </c>
      <c r="N20" s="40" t="s">
        <v>175</v>
      </c>
      <c r="O20" s="40" t="s">
        <v>175</v>
      </c>
      <c r="P20" s="40" t="s">
        <v>175</v>
      </c>
      <c r="Q20" s="161"/>
    </row>
    <row r="21" spans="2:17">
      <c r="B21" s="37" t="s">
        <v>348</v>
      </c>
      <c r="C21" s="152"/>
      <c r="D21" s="153"/>
      <c r="E21" s="153"/>
      <c r="F21" s="153"/>
      <c r="G21" s="153"/>
      <c r="H21" s="153"/>
      <c r="I21" s="154"/>
      <c r="J21" s="35">
        <v>1</v>
      </c>
      <c r="K21" s="35" t="s">
        <v>175</v>
      </c>
      <c r="L21" s="35" t="s">
        <v>175</v>
      </c>
      <c r="M21" s="35" t="s">
        <v>175</v>
      </c>
      <c r="N21" s="35" t="s">
        <v>175</v>
      </c>
      <c r="O21" s="35" t="s">
        <v>175</v>
      </c>
      <c r="P21" s="35" t="s">
        <v>175</v>
      </c>
      <c r="Q21" s="34">
        <f>J21</f>
        <v>1</v>
      </c>
    </row>
    <row r="22" spans="2:17" ht="15.75">
      <c r="B22" s="155" t="s">
        <v>347</v>
      </c>
      <c r="C22" s="157" t="s">
        <v>346</v>
      </c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42" t="s">
        <v>345</v>
      </c>
      <c r="Q22" s="41">
        <f>ROUND(SUM(Q25:Q25),2)</f>
        <v>1</v>
      </c>
    </row>
    <row r="23" spans="2:17">
      <c r="B23" s="155"/>
      <c r="C23" s="159" t="s">
        <v>205</v>
      </c>
      <c r="D23" s="159"/>
      <c r="E23" s="159"/>
      <c r="F23" s="159"/>
      <c r="G23" s="159"/>
      <c r="H23" s="159"/>
      <c r="I23" s="159"/>
      <c r="J23" s="160" t="s">
        <v>204</v>
      </c>
      <c r="K23" s="160"/>
      <c r="L23" s="160"/>
      <c r="M23" s="160"/>
      <c r="N23" s="160"/>
      <c r="O23" s="160"/>
      <c r="P23" s="160"/>
      <c r="Q23" s="161" t="s">
        <v>203</v>
      </c>
    </row>
    <row r="24" spans="2:17">
      <c r="B24" s="155"/>
      <c r="C24" s="159"/>
      <c r="D24" s="159"/>
      <c r="E24" s="159"/>
      <c r="F24" s="159"/>
      <c r="G24" s="159"/>
      <c r="H24" s="159"/>
      <c r="I24" s="159"/>
      <c r="J24" s="40" t="s">
        <v>344</v>
      </c>
      <c r="K24" s="40" t="s">
        <v>175</v>
      </c>
      <c r="L24" s="40" t="s">
        <v>175</v>
      </c>
      <c r="M24" s="40" t="s">
        <v>175</v>
      </c>
      <c r="N24" s="51" t="s">
        <v>175</v>
      </c>
      <c r="O24" s="51" t="s">
        <v>175</v>
      </c>
      <c r="P24" s="51" t="s">
        <v>175</v>
      </c>
      <c r="Q24" s="161"/>
    </row>
    <row r="25" spans="2:17">
      <c r="B25" s="37" t="s">
        <v>343</v>
      </c>
      <c r="C25" s="73"/>
      <c r="D25" s="77"/>
      <c r="E25" s="77"/>
      <c r="F25" s="78"/>
      <c r="G25" s="77"/>
      <c r="H25" s="77"/>
      <c r="I25" s="76"/>
      <c r="J25" s="35">
        <v>1</v>
      </c>
      <c r="K25" s="35" t="s">
        <v>175</v>
      </c>
      <c r="L25" s="35" t="s">
        <v>175</v>
      </c>
      <c r="M25" s="35" t="s">
        <v>175</v>
      </c>
      <c r="N25" s="43" t="s">
        <v>175</v>
      </c>
      <c r="O25" s="43" t="s">
        <v>175</v>
      </c>
      <c r="P25" s="43" t="s">
        <v>175</v>
      </c>
      <c r="Q25" s="34">
        <f>J25</f>
        <v>1</v>
      </c>
    </row>
    <row r="26" spans="2:17" ht="15.75">
      <c r="B26" s="166" t="s">
        <v>342</v>
      </c>
      <c r="C26" s="167" t="s">
        <v>341</v>
      </c>
      <c r="D26" s="167"/>
      <c r="E26" s="167"/>
      <c r="F26" s="167"/>
      <c r="G26" s="167"/>
      <c r="H26" s="167"/>
      <c r="I26" s="167"/>
      <c r="J26" s="167"/>
      <c r="K26" s="167"/>
      <c r="L26" s="167"/>
      <c r="M26" s="167" t="s">
        <v>274</v>
      </c>
      <c r="N26" s="167"/>
      <c r="O26" s="167"/>
      <c r="P26" s="75" t="s">
        <v>337</v>
      </c>
      <c r="Q26" s="74">
        <f>ROUND(SUM(Q29:Q29),2)</f>
        <v>6</v>
      </c>
    </row>
    <row r="27" spans="2:17">
      <c r="B27" s="155"/>
      <c r="C27" s="159" t="s">
        <v>205</v>
      </c>
      <c r="D27" s="159"/>
      <c r="E27" s="159"/>
      <c r="F27" s="159"/>
      <c r="G27" s="159"/>
      <c r="H27" s="159"/>
      <c r="I27" s="159"/>
      <c r="J27" s="160" t="s">
        <v>204</v>
      </c>
      <c r="K27" s="160"/>
      <c r="L27" s="160"/>
      <c r="M27" s="160"/>
      <c r="N27" s="160"/>
      <c r="O27" s="160"/>
      <c r="P27" s="160"/>
      <c r="Q27" s="161" t="s">
        <v>203</v>
      </c>
    </row>
    <row r="28" spans="2:17">
      <c r="B28" s="155"/>
      <c r="C28" s="162"/>
      <c r="D28" s="162"/>
      <c r="E28" s="162"/>
      <c r="F28" s="162"/>
      <c r="G28" s="162"/>
      <c r="H28" s="162"/>
      <c r="I28" s="162"/>
      <c r="J28" s="40" t="s">
        <v>336</v>
      </c>
      <c r="K28" s="40" t="s">
        <v>175</v>
      </c>
      <c r="L28" s="40" t="s">
        <v>175</v>
      </c>
      <c r="M28" s="40" t="s">
        <v>175</v>
      </c>
      <c r="N28" s="51" t="s">
        <v>175</v>
      </c>
      <c r="O28" s="51" t="s">
        <v>175</v>
      </c>
      <c r="P28" s="51" t="s">
        <v>175</v>
      </c>
      <c r="Q28" s="161"/>
    </row>
    <row r="29" spans="2:17">
      <c r="B29" s="37" t="s">
        <v>340</v>
      </c>
      <c r="C29" s="73"/>
      <c r="D29" s="153"/>
      <c r="E29" s="153"/>
      <c r="F29" s="153"/>
      <c r="G29" s="153"/>
      <c r="H29" s="153"/>
      <c r="I29" s="154"/>
      <c r="J29" s="35">
        <v>6</v>
      </c>
      <c r="K29" s="35" t="s">
        <v>175</v>
      </c>
      <c r="L29" s="35" t="s">
        <v>175</v>
      </c>
      <c r="M29" s="35" t="s">
        <v>175</v>
      </c>
      <c r="N29" s="43" t="s">
        <v>175</v>
      </c>
      <c r="O29" s="43" t="s">
        <v>175</v>
      </c>
      <c r="P29" s="43" t="s">
        <v>175</v>
      </c>
      <c r="Q29" s="34">
        <f>J29</f>
        <v>6</v>
      </c>
    </row>
    <row r="30" spans="2:17" ht="15.75">
      <c r="B30" s="155" t="s">
        <v>339</v>
      </c>
      <c r="C30" s="157" t="s">
        <v>338</v>
      </c>
      <c r="D30" s="157"/>
      <c r="E30" s="157"/>
      <c r="F30" s="157"/>
      <c r="G30" s="157"/>
      <c r="H30" s="157"/>
      <c r="I30" s="157"/>
      <c r="J30" s="157"/>
      <c r="K30" s="157"/>
      <c r="L30" s="157"/>
      <c r="M30" s="157" t="s">
        <v>274</v>
      </c>
      <c r="N30" s="157"/>
      <c r="O30" s="157"/>
      <c r="P30" s="42" t="s">
        <v>337</v>
      </c>
      <c r="Q30" s="41">
        <f>ROUND(SUM(Q33),2)</f>
        <v>6</v>
      </c>
    </row>
    <row r="31" spans="2:17">
      <c r="B31" s="155"/>
      <c r="C31" s="159" t="s">
        <v>205</v>
      </c>
      <c r="D31" s="159"/>
      <c r="E31" s="159"/>
      <c r="F31" s="159"/>
      <c r="G31" s="159"/>
      <c r="H31" s="159"/>
      <c r="I31" s="159"/>
      <c r="J31" s="160" t="s">
        <v>204</v>
      </c>
      <c r="K31" s="160"/>
      <c r="L31" s="160"/>
      <c r="M31" s="160"/>
      <c r="N31" s="160"/>
      <c r="O31" s="160"/>
      <c r="P31" s="160"/>
      <c r="Q31" s="161" t="s">
        <v>203</v>
      </c>
    </row>
    <row r="32" spans="2:17">
      <c r="B32" s="156"/>
      <c r="C32" s="162"/>
      <c r="D32" s="162"/>
      <c r="E32" s="162"/>
      <c r="F32" s="162"/>
      <c r="G32" s="162"/>
      <c r="H32" s="162"/>
      <c r="I32" s="162"/>
      <c r="J32" s="72" t="s">
        <v>336</v>
      </c>
      <c r="K32" s="72" t="s">
        <v>175</v>
      </c>
      <c r="L32" s="72" t="s">
        <v>175</v>
      </c>
      <c r="M32" s="72" t="s">
        <v>175</v>
      </c>
      <c r="N32" s="72" t="s">
        <v>175</v>
      </c>
      <c r="O32" s="72" t="s">
        <v>175</v>
      </c>
      <c r="P32" s="72" t="s">
        <v>175</v>
      </c>
      <c r="Q32" s="164"/>
    </row>
    <row r="33" spans="2:18">
      <c r="B33" s="37" t="s">
        <v>335</v>
      </c>
      <c r="C33" s="163"/>
      <c r="D33" s="163"/>
      <c r="E33" s="163"/>
      <c r="F33" s="163"/>
      <c r="G33" s="163"/>
      <c r="H33" s="163"/>
      <c r="I33" s="163"/>
      <c r="J33" s="35">
        <v>6</v>
      </c>
      <c r="K33" s="35" t="s">
        <v>175</v>
      </c>
      <c r="L33" s="35" t="s">
        <v>175</v>
      </c>
      <c r="M33" s="35" t="s">
        <v>175</v>
      </c>
      <c r="N33" s="35" t="s">
        <v>175</v>
      </c>
      <c r="O33" s="35" t="s">
        <v>175</v>
      </c>
      <c r="P33" s="35" t="s">
        <v>175</v>
      </c>
      <c r="Q33" s="34">
        <f>J33</f>
        <v>6</v>
      </c>
    </row>
    <row r="34" spans="2:18">
      <c r="B34" s="60"/>
      <c r="C34" s="57"/>
      <c r="D34" s="59"/>
      <c r="E34" s="59"/>
      <c r="F34" s="71"/>
      <c r="G34" s="59"/>
      <c r="H34" s="59"/>
      <c r="I34" s="59"/>
      <c r="J34" s="53"/>
      <c r="K34" s="53"/>
      <c r="L34" s="53"/>
      <c r="M34" s="53"/>
      <c r="N34" s="32"/>
      <c r="O34" s="32"/>
      <c r="P34" s="32"/>
      <c r="Q34" s="50"/>
    </row>
    <row r="35" spans="2:18">
      <c r="B35" s="52" t="s">
        <v>334</v>
      </c>
      <c r="C35" s="158" t="s">
        <v>333</v>
      </c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 t="e">
        <f>ROUND(SUM(#REF!),2)</f>
        <v>#REF!</v>
      </c>
      <c r="R35" s="50"/>
    </row>
    <row r="36" spans="2:18" ht="15.75">
      <c r="B36" s="155" t="s">
        <v>332</v>
      </c>
      <c r="C36" s="157" t="s">
        <v>331</v>
      </c>
      <c r="D36" s="157"/>
      <c r="E36" s="157"/>
      <c r="F36" s="157"/>
      <c r="G36" s="157"/>
      <c r="H36" s="157"/>
      <c r="I36" s="157"/>
      <c r="J36" s="157"/>
      <c r="K36" s="157"/>
      <c r="L36" s="157"/>
      <c r="M36" s="157" t="s">
        <v>274</v>
      </c>
      <c r="N36" s="157"/>
      <c r="O36" s="157"/>
      <c r="P36" s="42" t="s">
        <v>238</v>
      </c>
      <c r="Q36" s="41">
        <f>ROUND(SUM(Q39:Q51),2)</f>
        <v>7373.71</v>
      </c>
      <c r="R36" s="50"/>
    </row>
    <row r="37" spans="2:18">
      <c r="B37" s="155"/>
      <c r="C37" s="159" t="s">
        <v>205</v>
      </c>
      <c r="D37" s="159"/>
      <c r="E37" s="159"/>
      <c r="F37" s="159"/>
      <c r="G37" s="159"/>
      <c r="H37" s="159"/>
      <c r="I37" s="159"/>
      <c r="J37" s="160" t="s">
        <v>204</v>
      </c>
      <c r="K37" s="160"/>
      <c r="L37" s="160"/>
      <c r="M37" s="160"/>
      <c r="N37" s="160"/>
      <c r="O37" s="160"/>
      <c r="P37" s="160"/>
      <c r="Q37" s="161" t="s">
        <v>203</v>
      </c>
      <c r="R37" s="50"/>
    </row>
    <row r="38" spans="2:18" ht="22.5">
      <c r="B38" s="155"/>
      <c r="C38" s="162"/>
      <c r="D38" s="162"/>
      <c r="E38" s="162"/>
      <c r="F38" s="162"/>
      <c r="G38" s="162"/>
      <c r="H38" s="162"/>
      <c r="I38" s="162"/>
      <c r="J38" s="40" t="s">
        <v>330</v>
      </c>
      <c r="K38" s="40" t="s">
        <v>329</v>
      </c>
      <c r="L38" s="40" t="s">
        <v>328</v>
      </c>
      <c r="M38" s="40" t="s">
        <v>327</v>
      </c>
      <c r="N38" s="51" t="s">
        <v>175</v>
      </c>
      <c r="O38" s="51" t="s">
        <v>175</v>
      </c>
      <c r="P38" s="51" t="s">
        <v>175</v>
      </c>
      <c r="Q38" s="161"/>
      <c r="R38" s="50"/>
    </row>
    <row r="39" spans="2:18">
      <c r="B39" s="37" t="s">
        <v>326</v>
      </c>
      <c r="C39" s="48" t="s">
        <v>235</v>
      </c>
      <c r="D39" s="46">
        <v>0</v>
      </c>
      <c r="E39" s="45" t="s">
        <v>210</v>
      </c>
      <c r="F39" s="47">
        <v>0</v>
      </c>
      <c r="G39" s="46">
        <v>6</v>
      </c>
      <c r="H39" s="45" t="s">
        <v>210</v>
      </c>
      <c r="I39" s="44">
        <v>8.67</v>
      </c>
      <c r="J39" s="35">
        <f t="shared" ref="J39:J51" si="0">((G39*20)+I39)-((D39*20)+F39)</f>
        <v>128.66999999999999</v>
      </c>
      <c r="K39" s="36">
        <v>5</v>
      </c>
      <c r="L39" s="35">
        <f t="shared" ref="L39:L51" si="1">J39*K39</f>
        <v>643.34999999999991</v>
      </c>
      <c r="M39" s="35">
        <v>0</v>
      </c>
      <c r="N39" s="43" t="s">
        <v>175</v>
      </c>
      <c r="O39" s="43" t="s">
        <v>175</v>
      </c>
      <c r="P39" s="43" t="s">
        <v>175</v>
      </c>
      <c r="Q39" s="34">
        <f t="shared" ref="Q39:Q51" si="2">SUM(L39+M39,0)</f>
        <v>643.34999999999991</v>
      </c>
      <c r="R39" s="50"/>
    </row>
    <row r="40" spans="2:18">
      <c r="B40" s="37" t="s">
        <v>325</v>
      </c>
      <c r="C40" s="48" t="s">
        <v>233</v>
      </c>
      <c r="D40" s="46">
        <v>0</v>
      </c>
      <c r="E40" s="45" t="s">
        <v>210</v>
      </c>
      <c r="F40" s="49">
        <v>3.11</v>
      </c>
      <c r="G40" s="46">
        <v>3</v>
      </c>
      <c r="H40" s="45" t="s">
        <v>210</v>
      </c>
      <c r="I40" s="44">
        <v>15.24</v>
      </c>
      <c r="J40" s="35">
        <f t="shared" si="0"/>
        <v>72.13</v>
      </c>
      <c r="K40" s="36">
        <v>5</v>
      </c>
      <c r="L40" s="35">
        <f t="shared" si="1"/>
        <v>360.65</v>
      </c>
      <c r="M40" s="35">
        <v>125.22</v>
      </c>
      <c r="N40" s="43" t="s">
        <v>175</v>
      </c>
      <c r="O40" s="43" t="s">
        <v>175</v>
      </c>
      <c r="P40" s="43" t="s">
        <v>175</v>
      </c>
      <c r="Q40" s="34">
        <f t="shared" si="2"/>
        <v>485.87</v>
      </c>
      <c r="R40" s="50"/>
    </row>
    <row r="41" spans="2:18">
      <c r="B41" s="37" t="s">
        <v>324</v>
      </c>
      <c r="C41" s="48" t="s">
        <v>231</v>
      </c>
      <c r="D41" s="46">
        <v>0</v>
      </c>
      <c r="E41" s="45" t="s">
        <v>210</v>
      </c>
      <c r="F41" s="47">
        <v>0</v>
      </c>
      <c r="G41" s="46">
        <v>3</v>
      </c>
      <c r="H41" s="45" t="s">
        <v>210</v>
      </c>
      <c r="I41" s="44">
        <v>11.82</v>
      </c>
      <c r="J41" s="35">
        <f t="shared" si="0"/>
        <v>71.819999999999993</v>
      </c>
      <c r="K41" s="36">
        <v>4</v>
      </c>
      <c r="L41" s="35">
        <f t="shared" si="1"/>
        <v>287.27999999999997</v>
      </c>
      <c r="M41" s="35">
        <v>101.07</v>
      </c>
      <c r="N41" s="43" t="s">
        <v>175</v>
      </c>
      <c r="O41" s="43" t="s">
        <v>175</v>
      </c>
      <c r="P41" s="43" t="s">
        <v>175</v>
      </c>
      <c r="Q41" s="34">
        <f t="shared" si="2"/>
        <v>388.34999999999997</v>
      </c>
      <c r="R41" s="50"/>
    </row>
    <row r="42" spans="2:18">
      <c r="B42" s="37" t="s">
        <v>323</v>
      </c>
      <c r="C42" s="48" t="s">
        <v>229</v>
      </c>
      <c r="D42" s="46">
        <v>0</v>
      </c>
      <c r="E42" s="45" t="s">
        <v>210</v>
      </c>
      <c r="F42" s="47">
        <v>0</v>
      </c>
      <c r="G42" s="46">
        <v>15</v>
      </c>
      <c r="H42" s="45" t="s">
        <v>210</v>
      </c>
      <c r="I42" s="44">
        <v>13.84</v>
      </c>
      <c r="J42" s="35">
        <f t="shared" si="0"/>
        <v>313.83999999999997</v>
      </c>
      <c r="K42" s="36">
        <v>5</v>
      </c>
      <c r="L42" s="35">
        <f t="shared" si="1"/>
        <v>1569.1999999999998</v>
      </c>
      <c r="M42" s="35">
        <v>0</v>
      </c>
      <c r="N42" s="43" t="s">
        <v>175</v>
      </c>
      <c r="O42" s="43" t="s">
        <v>175</v>
      </c>
      <c r="P42" s="43" t="s">
        <v>175</v>
      </c>
      <c r="Q42" s="34">
        <f t="shared" si="2"/>
        <v>1569.1999999999998</v>
      </c>
      <c r="R42" s="50"/>
    </row>
    <row r="43" spans="2:18">
      <c r="B43" s="37" t="s">
        <v>322</v>
      </c>
      <c r="C43" s="48" t="s">
        <v>227</v>
      </c>
      <c r="D43" s="46">
        <v>0</v>
      </c>
      <c r="E43" s="45" t="s">
        <v>210</v>
      </c>
      <c r="F43" s="47">
        <v>0</v>
      </c>
      <c r="G43" s="46">
        <v>5</v>
      </c>
      <c r="H43" s="45" t="s">
        <v>210</v>
      </c>
      <c r="I43" s="44">
        <v>2.21</v>
      </c>
      <c r="J43" s="35">
        <f t="shared" si="0"/>
        <v>102.21</v>
      </c>
      <c r="K43" s="36">
        <v>6</v>
      </c>
      <c r="L43" s="35">
        <f t="shared" si="1"/>
        <v>613.26</v>
      </c>
      <c r="M43" s="35">
        <v>0</v>
      </c>
      <c r="N43" s="43" t="s">
        <v>175</v>
      </c>
      <c r="O43" s="43" t="s">
        <v>175</v>
      </c>
      <c r="P43" s="43" t="s">
        <v>175</v>
      </c>
      <c r="Q43" s="34">
        <f t="shared" si="2"/>
        <v>613.26</v>
      </c>
      <c r="R43" s="50"/>
    </row>
    <row r="44" spans="2:18">
      <c r="B44" s="37" t="s">
        <v>321</v>
      </c>
      <c r="C44" s="48" t="s">
        <v>225</v>
      </c>
      <c r="D44" s="46">
        <v>0</v>
      </c>
      <c r="E44" s="45" t="s">
        <v>210</v>
      </c>
      <c r="F44" s="47">
        <v>3</v>
      </c>
      <c r="G44" s="46">
        <v>0</v>
      </c>
      <c r="H44" s="45" t="s">
        <v>210</v>
      </c>
      <c r="I44" s="44">
        <v>18.36</v>
      </c>
      <c r="J44" s="35">
        <f t="shared" si="0"/>
        <v>15.36</v>
      </c>
      <c r="K44" s="36">
        <v>6</v>
      </c>
      <c r="L44" s="35">
        <f t="shared" si="1"/>
        <v>92.16</v>
      </c>
      <c r="M44" s="35">
        <v>0</v>
      </c>
      <c r="N44" s="43" t="s">
        <v>175</v>
      </c>
      <c r="O44" s="43" t="s">
        <v>175</v>
      </c>
      <c r="P44" s="43" t="s">
        <v>175</v>
      </c>
      <c r="Q44" s="34">
        <f t="shared" si="2"/>
        <v>92.16</v>
      </c>
      <c r="R44" s="50"/>
    </row>
    <row r="45" spans="2:18">
      <c r="B45" s="37" t="s">
        <v>320</v>
      </c>
      <c r="C45" s="48" t="s">
        <v>223</v>
      </c>
      <c r="D45" s="46">
        <v>0</v>
      </c>
      <c r="E45" s="45" t="s">
        <v>210</v>
      </c>
      <c r="F45" s="47">
        <v>2.99</v>
      </c>
      <c r="G45" s="46">
        <v>0</v>
      </c>
      <c r="H45" s="45" t="s">
        <v>210</v>
      </c>
      <c r="I45" s="44">
        <v>17.82</v>
      </c>
      <c r="J45" s="35">
        <f t="shared" si="0"/>
        <v>14.83</v>
      </c>
      <c r="K45" s="36">
        <v>6</v>
      </c>
      <c r="L45" s="35">
        <f t="shared" si="1"/>
        <v>88.98</v>
      </c>
      <c r="M45" s="35">
        <v>0</v>
      </c>
      <c r="N45" s="43" t="s">
        <v>175</v>
      </c>
      <c r="O45" s="43" t="s">
        <v>175</v>
      </c>
      <c r="P45" s="43" t="s">
        <v>175</v>
      </c>
      <c r="Q45" s="34">
        <f t="shared" si="2"/>
        <v>88.98</v>
      </c>
      <c r="R45" s="50"/>
    </row>
    <row r="46" spans="2:18">
      <c r="B46" s="37" t="s">
        <v>319</v>
      </c>
      <c r="C46" s="48" t="s">
        <v>221</v>
      </c>
      <c r="D46" s="46">
        <v>0</v>
      </c>
      <c r="E46" s="45" t="s">
        <v>210</v>
      </c>
      <c r="F46" s="47">
        <v>2.66</v>
      </c>
      <c r="G46" s="46">
        <v>0</v>
      </c>
      <c r="H46" s="45" t="s">
        <v>210</v>
      </c>
      <c r="I46" s="44">
        <v>17.43</v>
      </c>
      <c r="J46" s="35">
        <f t="shared" si="0"/>
        <v>14.77</v>
      </c>
      <c r="K46" s="36">
        <v>6</v>
      </c>
      <c r="L46" s="35">
        <f t="shared" si="1"/>
        <v>88.62</v>
      </c>
      <c r="M46" s="35">
        <v>0</v>
      </c>
      <c r="N46" s="43" t="s">
        <v>175</v>
      </c>
      <c r="O46" s="43" t="s">
        <v>175</v>
      </c>
      <c r="P46" s="43" t="s">
        <v>175</v>
      </c>
      <c r="Q46" s="34">
        <f t="shared" si="2"/>
        <v>88.62</v>
      </c>
      <c r="R46" s="50"/>
    </row>
    <row r="47" spans="2:18">
      <c r="B47" s="37" t="s">
        <v>318</v>
      </c>
      <c r="C47" s="48" t="s">
        <v>219</v>
      </c>
      <c r="D47" s="46">
        <v>0</v>
      </c>
      <c r="E47" s="45" t="s">
        <v>210</v>
      </c>
      <c r="F47" s="47">
        <v>3.11</v>
      </c>
      <c r="G47" s="46">
        <v>5</v>
      </c>
      <c r="H47" s="45" t="s">
        <v>210</v>
      </c>
      <c r="I47" s="44">
        <v>10.38</v>
      </c>
      <c r="J47" s="35">
        <f t="shared" si="0"/>
        <v>107.27</v>
      </c>
      <c r="K47" s="36">
        <v>6</v>
      </c>
      <c r="L47" s="35">
        <f t="shared" si="1"/>
        <v>643.62</v>
      </c>
      <c r="M47" s="35">
        <v>0</v>
      </c>
      <c r="N47" s="43" t="s">
        <v>175</v>
      </c>
      <c r="O47" s="43" t="s">
        <v>175</v>
      </c>
      <c r="P47" s="43" t="s">
        <v>175</v>
      </c>
      <c r="Q47" s="34">
        <f t="shared" si="2"/>
        <v>643.62</v>
      </c>
      <c r="R47" s="50"/>
    </row>
    <row r="48" spans="2:18">
      <c r="B48" s="37" t="s">
        <v>317</v>
      </c>
      <c r="C48" s="48" t="s">
        <v>217</v>
      </c>
      <c r="D48" s="46">
        <v>0</v>
      </c>
      <c r="E48" s="45" t="s">
        <v>210</v>
      </c>
      <c r="F48" s="47">
        <v>3.22</v>
      </c>
      <c r="G48" s="46">
        <v>5</v>
      </c>
      <c r="H48" s="45" t="s">
        <v>210</v>
      </c>
      <c r="I48" s="44">
        <v>7.61</v>
      </c>
      <c r="J48" s="35">
        <f t="shared" si="0"/>
        <v>104.39</v>
      </c>
      <c r="K48" s="36">
        <v>6</v>
      </c>
      <c r="L48" s="35">
        <f t="shared" si="1"/>
        <v>626.34</v>
      </c>
      <c r="M48" s="35">
        <v>0</v>
      </c>
      <c r="N48" s="43" t="s">
        <v>175</v>
      </c>
      <c r="O48" s="43" t="s">
        <v>175</v>
      </c>
      <c r="P48" s="43" t="s">
        <v>175</v>
      </c>
      <c r="Q48" s="34">
        <f t="shared" si="2"/>
        <v>626.34</v>
      </c>
      <c r="R48" s="50"/>
    </row>
    <row r="49" spans="2:18">
      <c r="B49" s="37" t="s">
        <v>316</v>
      </c>
      <c r="C49" s="48" t="s">
        <v>215</v>
      </c>
      <c r="D49" s="46">
        <v>0</v>
      </c>
      <c r="E49" s="45" t="s">
        <v>210</v>
      </c>
      <c r="F49" s="47">
        <v>0</v>
      </c>
      <c r="G49" s="46">
        <v>3</v>
      </c>
      <c r="H49" s="45" t="s">
        <v>210</v>
      </c>
      <c r="I49" s="44">
        <v>11.28</v>
      </c>
      <c r="J49" s="35">
        <f t="shared" si="0"/>
        <v>71.28</v>
      </c>
      <c r="K49" s="36">
        <v>6</v>
      </c>
      <c r="L49" s="35">
        <f t="shared" si="1"/>
        <v>427.68</v>
      </c>
      <c r="M49" s="35">
        <v>0</v>
      </c>
      <c r="N49" s="43" t="s">
        <v>175</v>
      </c>
      <c r="O49" s="43" t="s">
        <v>175</v>
      </c>
      <c r="P49" s="43" t="s">
        <v>175</v>
      </c>
      <c r="Q49" s="34">
        <f t="shared" si="2"/>
        <v>427.68</v>
      </c>
      <c r="R49" s="50"/>
    </row>
    <row r="50" spans="2:18">
      <c r="B50" s="37" t="s">
        <v>315</v>
      </c>
      <c r="C50" s="70" t="s">
        <v>213</v>
      </c>
      <c r="D50" s="68">
        <v>0</v>
      </c>
      <c r="E50" s="67" t="s">
        <v>210</v>
      </c>
      <c r="F50" s="69">
        <v>0</v>
      </c>
      <c r="G50" s="68">
        <v>4</v>
      </c>
      <c r="H50" s="67" t="s">
        <v>210</v>
      </c>
      <c r="I50" s="66">
        <v>5.12</v>
      </c>
      <c r="J50" s="64">
        <f t="shared" si="0"/>
        <v>85.12</v>
      </c>
      <c r="K50" s="65">
        <v>6</v>
      </c>
      <c r="L50" s="64">
        <f t="shared" si="1"/>
        <v>510.72</v>
      </c>
      <c r="M50" s="64">
        <v>0</v>
      </c>
      <c r="N50" s="63" t="s">
        <v>175</v>
      </c>
      <c r="O50" s="63" t="s">
        <v>175</v>
      </c>
      <c r="P50" s="63" t="s">
        <v>175</v>
      </c>
      <c r="Q50" s="34">
        <f t="shared" si="2"/>
        <v>510.72</v>
      </c>
      <c r="R50" s="50"/>
    </row>
    <row r="51" spans="2:18">
      <c r="B51" s="37" t="s">
        <v>314</v>
      </c>
      <c r="C51" s="48" t="s">
        <v>211</v>
      </c>
      <c r="D51" s="46">
        <v>0</v>
      </c>
      <c r="E51" s="45" t="s">
        <v>210</v>
      </c>
      <c r="F51" s="47">
        <v>0</v>
      </c>
      <c r="G51" s="46">
        <v>9</v>
      </c>
      <c r="H51" s="45" t="s">
        <v>210</v>
      </c>
      <c r="I51" s="44">
        <v>19.260000000000002</v>
      </c>
      <c r="J51" s="62">
        <f t="shared" si="0"/>
        <v>199.26</v>
      </c>
      <c r="K51" s="36">
        <v>6</v>
      </c>
      <c r="L51" s="35">
        <f t="shared" si="1"/>
        <v>1195.56</v>
      </c>
      <c r="M51" s="35">
        <v>0</v>
      </c>
      <c r="N51" s="43" t="s">
        <v>175</v>
      </c>
      <c r="O51" s="43" t="s">
        <v>175</v>
      </c>
      <c r="P51" s="43" t="s">
        <v>175</v>
      </c>
      <c r="Q51" s="34">
        <f t="shared" si="2"/>
        <v>1195.56</v>
      </c>
      <c r="R51" s="50"/>
    </row>
    <row r="52" spans="2:18">
      <c r="B52" s="61" t="s">
        <v>313</v>
      </c>
      <c r="C52" s="165" t="s">
        <v>312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 t="e">
        <f>ROUND(SUM(#REF!),2)</f>
        <v>#REF!</v>
      </c>
      <c r="R52" s="50"/>
    </row>
    <row r="53" spans="2:18" ht="25.5" customHeight="1">
      <c r="B53" s="155" t="s">
        <v>311</v>
      </c>
      <c r="C53" s="157" t="s">
        <v>310</v>
      </c>
      <c r="D53" s="157"/>
      <c r="E53" s="157"/>
      <c r="F53" s="157"/>
      <c r="G53" s="157"/>
      <c r="H53" s="157"/>
      <c r="I53" s="157"/>
      <c r="J53" s="157"/>
      <c r="K53" s="157"/>
      <c r="L53" s="157"/>
      <c r="M53" s="157" t="s">
        <v>274</v>
      </c>
      <c r="N53" s="157"/>
      <c r="O53" s="157"/>
      <c r="P53" s="42" t="s">
        <v>292</v>
      </c>
      <c r="Q53" s="41">
        <f>SUM(Q56:Q68,0)</f>
        <v>1317.83</v>
      </c>
      <c r="R53" s="50"/>
    </row>
    <row r="54" spans="2:18">
      <c r="B54" s="155"/>
      <c r="C54" s="159" t="s">
        <v>205</v>
      </c>
      <c r="D54" s="159"/>
      <c r="E54" s="159"/>
      <c r="F54" s="159"/>
      <c r="G54" s="159"/>
      <c r="H54" s="159"/>
      <c r="I54" s="159"/>
      <c r="J54" s="160" t="s">
        <v>204</v>
      </c>
      <c r="K54" s="160"/>
      <c r="L54" s="160"/>
      <c r="M54" s="160"/>
      <c r="N54" s="160"/>
      <c r="O54" s="160"/>
      <c r="P54" s="160"/>
      <c r="Q54" s="161" t="s">
        <v>203</v>
      </c>
      <c r="R54" s="50"/>
    </row>
    <row r="55" spans="2:18" ht="15" customHeight="1">
      <c r="B55" s="155"/>
      <c r="C55" s="162"/>
      <c r="D55" s="162"/>
      <c r="E55" s="162"/>
      <c r="F55" s="162"/>
      <c r="G55" s="162"/>
      <c r="H55" s="162"/>
      <c r="I55" s="162"/>
      <c r="J55" s="40" t="s">
        <v>272</v>
      </c>
      <c r="K55" s="40" t="s">
        <v>175</v>
      </c>
      <c r="L55" s="40" t="s">
        <v>175</v>
      </c>
      <c r="M55" s="40" t="s">
        <v>175</v>
      </c>
      <c r="N55" s="51" t="s">
        <v>175</v>
      </c>
      <c r="O55" s="51" t="s">
        <v>175</v>
      </c>
      <c r="P55" s="51" t="s">
        <v>175</v>
      </c>
      <c r="Q55" s="161"/>
    </row>
    <row r="56" spans="2:18" ht="15" customHeight="1">
      <c r="B56" s="37" t="s">
        <v>309</v>
      </c>
      <c r="C56" s="48" t="s">
        <v>235</v>
      </c>
      <c r="D56" s="46">
        <v>0</v>
      </c>
      <c r="E56" s="45" t="s">
        <v>210</v>
      </c>
      <c r="F56" s="47">
        <v>0</v>
      </c>
      <c r="G56" s="46">
        <v>6</v>
      </c>
      <c r="H56" s="45" t="s">
        <v>210</v>
      </c>
      <c r="I56" s="44">
        <v>8.67</v>
      </c>
      <c r="J56" s="35">
        <v>83.02</v>
      </c>
      <c r="K56" s="35" t="s">
        <v>175</v>
      </c>
      <c r="L56" s="35" t="s">
        <v>175</v>
      </c>
      <c r="M56" s="35" t="s">
        <v>175</v>
      </c>
      <c r="N56" s="43" t="s">
        <v>175</v>
      </c>
      <c r="O56" s="43" t="s">
        <v>175</v>
      </c>
      <c r="P56" s="43" t="s">
        <v>175</v>
      </c>
      <c r="Q56" s="34">
        <f t="shared" ref="Q56:Q68" si="3">ROUND(J56,2)</f>
        <v>83.02</v>
      </c>
    </row>
    <row r="57" spans="2:18">
      <c r="B57" s="37" t="s">
        <v>308</v>
      </c>
      <c r="C57" s="48" t="s">
        <v>233</v>
      </c>
      <c r="D57" s="46">
        <v>0</v>
      </c>
      <c r="E57" s="45" t="s">
        <v>210</v>
      </c>
      <c r="F57" s="49">
        <v>3.11</v>
      </c>
      <c r="G57" s="46">
        <v>3</v>
      </c>
      <c r="H57" s="45" t="s">
        <v>210</v>
      </c>
      <c r="I57" s="44">
        <v>15.24</v>
      </c>
      <c r="J57" s="35">
        <v>118.12</v>
      </c>
      <c r="K57" s="35" t="s">
        <v>175</v>
      </c>
      <c r="L57" s="35" t="s">
        <v>175</v>
      </c>
      <c r="M57" s="35" t="s">
        <v>175</v>
      </c>
      <c r="N57" s="43" t="s">
        <v>175</v>
      </c>
      <c r="O57" s="43" t="s">
        <v>175</v>
      </c>
      <c r="P57" s="43" t="s">
        <v>175</v>
      </c>
      <c r="Q57" s="34">
        <f t="shared" si="3"/>
        <v>118.12</v>
      </c>
    </row>
    <row r="58" spans="2:18">
      <c r="B58" s="37" t="s">
        <v>307</v>
      </c>
      <c r="C58" s="48" t="s">
        <v>231</v>
      </c>
      <c r="D58" s="46">
        <v>0</v>
      </c>
      <c r="E58" s="45" t="s">
        <v>210</v>
      </c>
      <c r="F58" s="47">
        <v>0</v>
      </c>
      <c r="G58" s="46">
        <v>3</v>
      </c>
      <c r="H58" s="45" t="s">
        <v>210</v>
      </c>
      <c r="I58" s="44">
        <v>11.82</v>
      </c>
      <c r="J58" s="35">
        <v>65.62</v>
      </c>
      <c r="K58" s="35" t="s">
        <v>175</v>
      </c>
      <c r="L58" s="35" t="s">
        <v>175</v>
      </c>
      <c r="M58" s="35" t="s">
        <v>175</v>
      </c>
      <c r="N58" s="43" t="s">
        <v>175</v>
      </c>
      <c r="O58" s="43" t="s">
        <v>175</v>
      </c>
      <c r="P58" s="43" t="s">
        <v>175</v>
      </c>
      <c r="Q58" s="34">
        <f t="shared" si="3"/>
        <v>65.62</v>
      </c>
    </row>
    <row r="59" spans="2:18">
      <c r="B59" s="37" t="s">
        <v>306</v>
      </c>
      <c r="C59" s="48" t="s">
        <v>229</v>
      </c>
      <c r="D59" s="46">
        <v>0</v>
      </c>
      <c r="E59" s="45" t="s">
        <v>210</v>
      </c>
      <c r="F59" s="47">
        <v>0</v>
      </c>
      <c r="G59" s="46">
        <v>15</v>
      </c>
      <c r="H59" s="45" t="s">
        <v>210</v>
      </c>
      <c r="I59" s="44">
        <v>13.84</v>
      </c>
      <c r="J59" s="35">
        <v>256.98</v>
      </c>
      <c r="K59" s="35" t="s">
        <v>175</v>
      </c>
      <c r="L59" s="35" t="s">
        <v>175</v>
      </c>
      <c r="M59" s="35" t="s">
        <v>175</v>
      </c>
      <c r="N59" s="43" t="s">
        <v>175</v>
      </c>
      <c r="O59" s="43" t="s">
        <v>175</v>
      </c>
      <c r="P59" s="43" t="s">
        <v>175</v>
      </c>
      <c r="Q59" s="34">
        <f t="shared" si="3"/>
        <v>256.98</v>
      </c>
    </row>
    <row r="60" spans="2:18" ht="12.75" customHeight="1">
      <c r="B60" s="37" t="s">
        <v>305</v>
      </c>
      <c r="C60" s="48" t="s">
        <v>227</v>
      </c>
      <c r="D60" s="46">
        <v>0</v>
      </c>
      <c r="E60" s="45" t="s">
        <v>210</v>
      </c>
      <c r="F60" s="47">
        <v>0</v>
      </c>
      <c r="G60" s="46">
        <v>5</v>
      </c>
      <c r="H60" s="45" t="s">
        <v>210</v>
      </c>
      <c r="I60" s="44">
        <v>2.21</v>
      </c>
      <c r="J60" s="35">
        <v>104.79</v>
      </c>
      <c r="K60" s="35" t="s">
        <v>175</v>
      </c>
      <c r="L60" s="35" t="s">
        <v>175</v>
      </c>
      <c r="M60" s="35" t="s">
        <v>175</v>
      </c>
      <c r="N60" s="43" t="s">
        <v>175</v>
      </c>
      <c r="O60" s="43" t="s">
        <v>175</v>
      </c>
      <c r="P60" s="43" t="s">
        <v>175</v>
      </c>
      <c r="Q60" s="34">
        <f t="shared" si="3"/>
        <v>104.79</v>
      </c>
      <c r="R60" s="50"/>
    </row>
    <row r="61" spans="2:18">
      <c r="B61" s="37" t="s">
        <v>304</v>
      </c>
      <c r="C61" s="48" t="s">
        <v>225</v>
      </c>
      <c r="D61" s="46">
        <v>0</v>
      </c>
      <c r="E61" s="45" t="s">
        <v>210</v>
      </c>
      <c r="F61" s="47">
        <v>3</v>
      </c>
      <c r="G61" s="46">
        <v>0</v>
      </c>
      <c r="H61" s="45" t="s">
        <v>210</v>
      </c>
      <c r="I61" s="44">
        <v>18.36</v>
      </c>
      <c r="J61" s="35">
        <v>14.21</v>
      </c>
      <c r="K61" s="35" t="s">
        <v>175</v>
      </c>
      <c r="L61" s="35" t="s">
        <v>175</v>
      </c>
      <c r="M61" s="35" t="s">
        <v>175</v>
      </c>
      <c r="N61" s="43" t="s">
        <v>175</v>
      </c>
      <c r="O61" s="43" t="s">
        <v>175</v>
      </c>
      <c r="P61" s="43" t="s">
        <v>175</v>
      </c>
      <c r="Q61" s="34">
        <f t="shared" si="3"/>
        <v>14.21</v>
      </c>
      <c r="R61" s="50"/>
    </row>
    <row r="62" spans="2:18">
      <c r="B62" s="37" t="s">
        <v>303</v>
      </c>
      <c r="C62" s="48" t="s">
        <v>223</v>
      </c>
      <c r="D62" s="46">
        <v>0</v>
      </c>
      <c r="E62" s="45" t="s">
        <v>210</v>
      </c>
      <c r="F62" s="47">
        <v>2.99</v>
      </c>
      <c r="G62" s="46">
        <v>0</v>
      </c>
      <c r="H62" s="45" t="s">
        <v>210</v>
      </c>
      <c r="I62" s="44">
        <v>17.82</v>
      </c>
      <c r="J62" s="35">
        <v>16.16</v>
      </c>
      <c r="K62" s="35" t="s">
        <v>175</v>
      </c>
      <c r="L62" s="35" t="s">
        <v>175</v>
      </c>
      <c r="M62" s="35" t="s">
        <v>175</v>
      </c>
      <c r="N62" s="43" t="s">
        <v>175</v>
      </c>
      <c r="O62" s="43" t="s">
        <v>175</v>
      </c>
      <c r="P62" s="43" t="s">
        <v>175</v>
      </c>
      <c r="Q62" s="34">
        <f t="shared" si="3"/>
        <v>16.16</v>
      </c>
      <c r="R62" s="50"/>
    </row>
    <row r="63" spans="2:18">
      <c r="B63" s="37" t="s">
        <v>302</v>
      </c>
      <c r="C63" s="48" t="s">
        <v>221</v>
      </c>
      <c r="D63" s="46">
        <v>0</v>
      </c>
      <c r="E63" s="45" t="s">
        <v>210</v>
      </c>
      <c r="F63" s="47">
        <v>2.66</v>
      </c>
      <c r="G63" s="46">
        <v>0</v>
      </c>
      <c r="H63" s="45" t="s">
        <v>210</v>
      </c>
      <c r="I63" s="44">
        <v>17.43</v>
      </c>
      <c r="J63" s="35">
        <v>16.03</v>
      </c>
      <c r="K63" s="35" t="s">
        <v>175</v>
      </c>
      <c r="L63" s="35" t="s">
        <v>175</v>
      </c>
      <c r="M63" s="35" t="s">
        <v>175</v>
      </c>
      <c r="N63" s="43" t="s">
        <v>175</v>
      </c>
      <c r="O63" s="43" t="s">
        <v>175</v>
      </c>
      <c r="P63" s="43" t="s">
        <v>175</v>
      </c>
      <c r="Q63" s="34">
        <f t="shared" si="3"/>
        <v>16.03</v>
      </c>
      <c r="R63" s="50"/>
    </row>
    <row r="64" spans="2:18">
      <c r="B64" s="37" t="s">
        <v>301</v>
      </c>
      <c r="C64" s="48" t="s">
        <v>219</v>
      </c>
      <c r="D64" s="46">
        <v>0</v>
      </c>
      <c r="E64" s="45" t="s">
        <v>210</v>
      </c>
      <c r="F64" s="47">
        <v>3.11</v>
      </c>
      <c r="G64" s="46">
        <v>5</v>
      </c>
      <c r="H64" s="45" t="s">
        <v>210</v>
      </c>
      <c r="I64" s="44">
        <v>10.38</v>
      </c>
      <c r="J64" s="35">
        <v>106.59</v>
      </c>
      <c r="K64" s="35" t="s">
        <v>175</v>
      </c>
      <c r="L64" s="35" t="s">
        <v>175</v>
      </c>
      <c r="M64" s="35" t="s">
        <v>175</v>
      </c>
      <c r="N64" s="43" t="s">
        <v>175</v>
      </c>
      <c r="O64" s="43" t="s">
        <v>175</v>
      </c>
      <c r="P64" s="43" t="s">
        <v>175</v>
      </c>
      <c r="Q64" s="34">
        <f t="shared" si="3"/>
        <v>106.59</v>
      </c>
      <c r="R64" s="50"/>
    </row>
    <row r="65" spans="2:18">
      <c r="B65" s="37" t="s">
        <v>300</v>
      </c>
      <c r="C65" s="48" t="s">
        <v>217</v>
      </c>
      <c r="D65" s="46">
        <v>0</v>
      </c>
      <c r="E65" s="45" t="s">
        <v>210</v>
      </c>
      <c r="F65" s="47">
        <v>3.22</v>
      </c>
      <c r="G65" s="46">
        <v>5</v>
      </c>
      <c r="H65" s="45" t="s">
        <v>210</v>
      </c>
      <c r="I65" s="44">
        <v>7.61</v>
      </c>
      <c r="J65" s="35">
        <v>112.36</v>
      </c>
      <c r="K65" s="35" t="s">
        <v>175</v>
      </c>
      <c r="L65" s="35" t="s">
        <v>175</v>
      </c>
      <c r="M65" s="35" t="s">
        <v>175</v>
      </c>
      <c r="N65" s="43" t="s">
        <v>175</v>
      </c>
      <c r="O65" s="43" t="s">
        <v>175</v>
      </c>
      <c r="P65" s="43" t="s">
        <v>175</v>
      </c>
      <c r="Q65" s="34">
        <f t="shared" si="3"/>
        <v>112.36</v>
      </c>
      <c r="R65" s="50"/>
    </row>
    <row r="66" spans="2:18">
      <c r="B66" s="37" t="s">
        <v>299</v>
      </c>
      <c r="C66" s="48" t="s">
        <v>215</v>
      </c>
      <c r="D66" s="46">
        <v>0</v>
      </c>
      <c r="E66" s="45" t="s">
        <v>210</v>
      </c>
      <c r="F66" s="47">
        <v>0</v>
      </c>
      <c r="G66" s="46">
        <v>3</v>
      </c>
      <c r="H66" s="45" t="s">
        <v>210</v>
      </c>
      <c r="I66" s="44">
        <v>11.28</v>
      </c>
      <c r="J66" s="35">
        <v>86.44</v>
      </c>
      <c r="K66" s="35" t="s">
        <v>175</v>
      </c>
      <c r="L66" s="35" t="s">
        <v>175</v>
      </c>
      <c r="M66" s="35" t="s">
        <v>175</v>
      </c>
      <c r="N66" s="43" t="s">
        <v>175</v>
      </c>
      <c r="O66" s="43" t="s">
        <v>175</v>
      </c>
      <c r="P66" s="43" t="s">
        <v>175</v>
      </c>
      <c r="Q66" s="34">
        <f t="shared" si="3"/>
        <v>86.44</v>
      </c>
      <c r="R66" s="50"/>
    </row>
    <row r="67" spans="2:18">
      <c r="B67" s="37" t="s">
        <v>298</v>
      </c>
      <c r="C67" s="48" t="s">
        <v>213</v>
      </c>
      <c r="D67" s="46">
        <v>0</v>
      </c>
      <c r="E67" s="45" t="s">
        <v>210</v>
      </c>
      <c r="F67" s="47">
        <v>0</v>
      </c>
      <c r="G67" s="46">
        <v>4</v>
      </c>
      <c r="H67" s="45" t="s">
        <v>210</v>
      </c>
      <c r="I67" s="44">
        <v>5.12</v>
      </c>
      <c r="J67" s="35">
        <v>63.26</v>
      </c>
      <c r="K67" s="35" t="s">
        <v>175</v>
      </c>
      <c r="L67" s="35" t="s">
        <v>175</v>
      </c>
      <c r="M67" s="35" t="s">
        <v>175</v>
      </c>
      <c r="N67" s="43" t="s">
        <v>175</v>
      </c>
      <c r="O67" s="43" t="s">
        <v>175</v>
      </c>
      <c r="P67" s="43" t="s">
        <v>175</v>
      </c>
      <c r="Q67" s="34">
        <f t="shared" si="3"/>
        <v>63.26</v>
      </c>
      <c r="R67" s="50"/>
    </row>
    <row r="68" spans="2:18">
      <c r="B68" s="37" t="s">
        <v>297</v>
      </c>
      <c r="C68" s="48" t="s">
        <v>211</v>
      </c>
      <c r="D68" s="46">
        <v>0</v>
      </c>
      <c r="E68" s="45" t="s">
        <v>210</v>
      </c>
      <c r="F68" s="47">
        <v>0</v>
      </c>
      <c r="G68" s="46">
        <v>9</v>
      </c>
      <c r="H68" s="45" t="s">
        <v>210</v>
      </c>
      <c r="I68" s="44">
        <v>19.260000000000002</v>
      </c>
      <c r="J68" s="35">
        <v>274.25</v>
      </c>
      <c r="K68" s="35" t="s">
        <v>175</v>
      </c>
      <c r="L68" s="35" t="s">
        <v>175</v>
      </c>
      <c r="M68" s="35" t="s">
        <v>175</v>
      </c>
      <c r="N68" s="43" t="s">
        <v>175</v>
      </c>
      <c r="O68" s="43" t="s">
        <v>175</v>
      </c>
      <c r="P68" s="43" t="s">
        <v>175</v>
      </c>
      <c r="Q68" s="34">
        <f t="shared" si="3"/>
        <v>274.25</v>
      </c>
      <c r="R68" s="50"/>
    </row>
    <row r="69" spans="2:18">
      <c r="B69" s="52" t="s">
        <v>296</v>
      </c>
      <c r="C69" s="158" t="s">
        <v>295</v>
      </c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>
        <f>ROUND(SUM(Q106:Q106),2)</f>
        <v>0</v>
      </c>
      <c r="R69" s="50"/>
    </row>
    <row r="70" spans="2:18" ht="15.75">
      <c r="B70" s="155" t="s">
        <v>294</v>
      </c>
      <c r="C70" s="157" t="s">
        <v>293</v>
      </c>
      <c r="D70" s="157"/>
      <c r="E70" s="157"/>
      <c r="F70" s="157"/>
      <c r="G70" s="157"/>
      <c r="H70" s="157"/>
      <c r="I70" s="157"/>
      <c r="J70" s="157"/>
      <c r="K70" s="157"/>
      <c r="L70" s="157"/>
      <c r="M70" s="157" t="s">
        <v>274</v>
      </c>
      <c r="N70" s="157"/>
      <c r="O70" s="157"/>
      <c r="P70" s="42" t="s">
        <v>292</v>
      </c>
      <c r="Q70" s="41">
        <f>SUM(Q73:Q85,0)</f>
        <v>641.28</v>
      </c>
      <c r="R70" s="50"/>
    </row>
    <row r="71" spans="2:18">
      <c r="B71" s="155"/>
      <c r="C71" s="159" t="s">
        <v>205</v>
      </c>
      <c r="D71" s="159"/>
      <c r="E71" s="159"/>
      <c r="F71" s="159"/>
      <c r="G71" s="159"/>
      <c r="H71" s="159"/>
      <c r="I71" s="159"/>
      <c r="J71" s="160" t="s">
        <v>204</v>
      </c>
      <c r="K71" s="160"/>
      <c r="L71" s="160"/>
      <c r="M71" s="160"/>
      <c r="N71" s="160"/>
      <c r="O71" s="160"/>
      <c r="P71" s="160"/>
      <c r="Q71" s="161" t="s">
        <v>203</v>
      </c>
      <c r="R71" s="50"/>
    </row>
    <row r="72" spans="2:18">
      <c r="B72" s="155"/>
      <c r="C72" s="162"/>
      <c r="D72" s="162"/>
      <c r="E72" s="162"/>
      <c r="F72" s="162"/>
      <c r="G72" s="162"/>
      <c r="H72" s="162"/>
      <c r="I72" s="162"/>
      <c r="J72" s="40" t="s">
        <v>272</v>
      </c>
      <c r="K72" s="40" t="s">
        <v>175</v>
      </c>
      <c r="L72" s="40" t="s">
        <v>175</v>
      </c>
      <c r="M72" s="40" t="s">
        <v>175</v>
      </c>
      <c r="N72" s="51" t="s">
        <v>175</v>
      </c>
      <c r="O72" s="51" t="s">
        <v>175</v>
      </c>
      <c r="P72" s="51" t="s">
        <v>175</v>
      </c>
      <c r="Q72" s="161"/>
      <c r="R72" s="50"/>
    </row>
    <row r="73" spans="2:18">
      <c r="B73" s="37" t="s">
        <v>291</v>
      </c>
      <c r="C73" s="48" t="s">
        <v>235</v>
      </c>
      <c r="D73" s="46">
        <v>0</v>
      </c>
      <c r="E73" s="45" t="s">
        <v>210</v>
      </c>
      <c r="F73" s="47">
        <v>0</v>
      </c>
      <c r="G73" s="46">
        <v>6</v>
      </c>
      <c r="H73" s="45" t="s">
        <v>210</v>
      </c>
      <c r="I73" s="44">
        <v>8.67</v>
      </c>
      <c r="J73" s="35">
        <v>35.03</v>
      </c>
      <c r="K73" s="35" t="s">
        <v>175</v>
      </c>
      <c r="L73" s="35" t="s">
        <v>175</v>
      </c>
      <c r="M73" s="35" t="s">
        <v>175</v>
      </c>
      <c r="N73" s="43" t="s">
        <v>175</v>
      </c>
      <c r="O73" s="43" t="s">
        <v>175</v>
      </c>
      <c r="P73" s="43" t="s">
        <v>175</v>
      </c>
      <c r="Q73" s="34">
        <f t="shared" ref="Q73:Q85" si="4">J73</f>
        <v>35.03</v>
      </c>
      <c r="R73" s="50"/>
    </row>
    <row r="74" spans="2:18">
      <c r="B74" s="37" t="s">
        <v>290</v>
      </c>
      <c r="C74" s="48" t="s">
        <v>233</v>
      </c>
      <c r="D74" s="46">
        <v>0</v>
      </c>
      <c r="E74" s="45" t="s">
        <v>210</v>
      </c>
      <c r="F74" s="49">
        <v>3.11</v>
      </c>
      <c r="G74" s="46">
        <v>3</v>
      </c>
      <c r="H74" s="45" t="s">
        <v>210</v>
      </c>
      <c r="I74" s="44">
        <v>15.24</v>
      </c>
      <c r="J74" s="35">
        <v>105.54</v>
      </c>
      <c r="K74" s="35" t="s">
        <v>175</v>
      </c>
      <c r="L74" s="35" t="s">
        <v>175</v>
      </c>
      <c r="M74" s="35" t="s">
        <v>175</v>
      </c>
      <c r="N74" s="43" t="s">
        <v>175</v>
      </c>
      <c r="O74" s="43" t="s">
        <v>175</v>
      </c>
      <c r="P74" s="43" t="s">
        <v>175</v>
      </c>
      <c r="Q74" s="34">
        <f t="shared" si="4"/>
        <v>105.54</v>
      </c>
    </row>
    <row r="75" spans="2:18">
      <c r="B75" s="37" t="s">
        <v>289</v>
      </c>
      <c r="C75" s="48" t="s">
        <v>231</v>
      </c>
      <c r="D75" s="46">
        <v>0</v>
      </c>
      <c r="E75" s="45" t="s">
        <v>210</v>
      </c>
      <c r="F75" s="47">
        <v>0</v>
      </c>
      <c r="G75" s="46">
        <v>3</v>
      </c>
      <c r="H75" s="45" t="s">
        <v>210</v>
      </c>
      <c r="I75" s="44">
        <v>11.82</v>
      </c>
      <c r="J75" s="35">
        <v>28.6</v>
      </c>
      <c r="K75" s="35" t="s">
        <v>175</v>
      </c>
      <c r="L75" s="35" t="s">
        <v>175</v>
      </c>
      <c r="M75" s="35" t="s">
        <v>175</v>
      </c>
      <c r="N75" s="43" t="s">
        <v>175</v>
      </c>
      <c r="O75" s="43" t="s">
        <v>175</v>
      </c>
      <c r="P75" s="43" t="s">
        <v>175</v>
      </c>
      <c r="Q75" s="34">
        <f t="shared" si="4"/>
        <v>28.6</v>
      </c>
    </row>
    <row r="76" spans="2:18">
      <c r="B76" s="37" t="s">
        <v>288</v>
      </c>
      <c r="C76" s="48" t="s">
        <v>229</v>
      </c>
      <c r="D76" s="46">
        <v>0</v>
      </c>
      <c r="E76" s="45" t="s">
        <v>210</v>
      </c>
      <c r="F76" s="47">
        <v>0</v>
      </c>
      <c r="G76" s="46">
        <v>15</v>
      </c>
      <c r="H76" s="45" t="s">
        <v>210</v>
      </c>
      <c r="I76" s="44">
        <v>13.84</v>
      </c>
      <c r="J76" s="35">
        <v>126.06</v>
      </c>
      <c r="K76" s="35" t="s">
        <v>175</v>
      </c>
      <c r="L76" s="35" t="s">
        <v>175</v>
      </c>
      <c r="M76" s="35" t="s">
        <v>175</v>
      </c>
      <c r="N76" s="43" t="s">
        <v>175</v>
      </c>
      <c r="O76" s="43" t="s">
        <v>175</v>
      </c>
      <c r="P76" s="43" t="s">
        <v>175</v>
      </c>
      <c r="Q76" s="34">
        <f t="shared" si="4"/>
        <v>126.06</v>
      </c>
    </row>
    <row r="77" spans="2:18" ht="12.75" customHeight="1">
      <c r="B77" s="37" t="s">
        <v>287</v>
      </c>
      <c r="C77" s="48" t="s">
        <v>227</v>
      </c>
      <c r="D77" s="46">
        <v>0</v>
      </c>
      <c r="E77" s="45" t="s">
        <v>210</v>
      </c>
      <c r="F77" s="47">
        <v>0</v>
      </c>
      <c r="G77" s="46">
        <v>5</v>
      </c>
      <c r="H77" s="45" t="s">
        <v>210</v>
      </c>
      <c r="I77" s="44">
        <v>2.21</v>
      </c>
      <c r="J77" s="35">
        <v>34.93</v>
      </c>
      <c r="K77" s="35" t="s">
        <v>175</v>
      </c>
      <c r="L77" s="35" t="s">
        <v>175</v>
      </c>
      <c r="M77" s="35" t="s">
        <v>175</v>
      </c>
      <c r="N77" s="43" t="s">
        <v>175</v>
      </c>
      <c r="O77" s="43" t="s">
        <v>175</v>
      </c>
      <c r="P77" s="43" t="s">
        <v>175</v>
      </c>
      <c r="Q77" s="34">
        <f t="shared" si="4"/>
        <v>34.93</v>
      </c>
      <c r="R77" s="50"/>
    </row>
    <row r="78" spans="2:18">
      <c r="B78" s="37" t="s">
        <v>286</v>
      </c>
      <c r="C78" s="48" t="s">
        <v>225</v>
      </c>
      <c r="D78" s="46">
        <v>0</v>
      </c>
      <c r="E78" s="45" t="s">
        <v>210</v>
      </c>
      <c r="F78" s="47">
        <v>3</v>
      </c>
      <c r="G78" s="46">
        <v>0</v>
      </c>
      <c r="H78" s="45" t="s">
        <v>210</v>
      </c>
      <c r="I78" s="44">
        <v>18.36</v>
      </c>
      <c r="J78" s="35">
        <v>6.56</v>
      </c>
      <c r="K78" s="35" t="s">
        <v>175</v>
      </c>
      <c r="L78" s="35" t="s">
        <v>175</v>
      </c>
      <c r="M78" s="35" t="s">
        <v>175</v>
      </c>
      <c r="N78" s="43" t="s">
        <v>175</v>
      </c>
      <c r="O78" s="43" t="s">
        <v>175</v>
      </c>
      <c r="P78" s="43" t="s">
        <v>175</v>
      </c>
      <c r="Q78" s="34">
        <f t="shared" si="4"/>
        <v>6.56</v>
      </c>
      <c r="R78" s="50"/>
    </row>
    <row r="79" spans="2:18">
      <c r="B79" s="37" t="s">
        <v>285</v>
      </c>
      <c r="C79" s="48" t="s">
        <v>223</v>
      </c>
      <c r="D79" s="46">
        <v>0</v>
      </c>
      <c r="E79" s="45" t="s">
        <v>210</v>
      </c>
      <c r="F79" s="47">
        <v>2.99</v>
      </c>
      <c r="G79" s="46">
        <v>0</v>
      </c>
      <c r="H79" s="45" t="s">
        <v>210</v>
      </c>
      <c r="I79" s="44">
        <v>17.82</v>
      </c>
      <c r="J79" s="35">
        <v>5.39</v>
      </c>
      <c r="K79" s="35" t="s">
        <v>175</v>
      </c>
      <c r="L79" s="35" t="s">
        <v>175</v>
      </c>
      <c r="M79" s="35" t="s">
        <v>175</v>
      </c>
      <c r="N79" s="43" t="s">
        <v>175</v>
      </c>
      <c r="O79" s="43" t="s">
        <v>175</v>
      </c>
      <c r="P79" s="43" t="s">
        <v>175</v>
      </c>
      <c r="Q79" s="34">
        <f t="shared" si="4"/>
        <v>5.39</v>
      </c>
      <c r="R79" s="50"/>
    </row>
    <row r="80" spans="2:18">
      <c r="B80" s="37" t="s">
        <v>284</v>
      </c>
      <c r="C80" s="48" t="s">
        <v>221</v>
      </c>
      <c r="D80" s="46">
        <v>0</v>
      </c>
      <c r="E80" s="45" t="s">
        <v>210</v>
      </c>
      <c r="F80" s="47">
        <v>2.66</v>
      </c>
      <c r="G80" s="46">
        <v>0</v>
      </c>
      <c r="H80" s="45" t="s">
        <v>210</v>
      </c>
      <c r="I80" s="44">
        <v>17.43</v>
      </c>
      <c r="J80" s="35">
        <v>5.34</v>
      </c>
      <c r="K80" s="35" t="s">
        <v>175</v>
      </c>
      <c r="L80" s="35" t="s">
        <v>175</v>
      </c>
      <c r="M80" s="35" t="s">
        <v>175</v>
      </c>
      <c r="N80" s="43" t="s">
        <v>175</v>
      </c>
      <c r="O80" s="43" t="s">
        <v>175</v>
      </c>
      <c r="P80" s="43" t="s">
        <v>175</v>
      </c>
      <c r="Q80" s="34">
        <f t="shared" si="4"/>
        <v>5.34</v>
      </c>
      <c r="R80" s="50"/>
    </row>
    <row r="81" spans="2:18">
      <c r="B81" s="37" t="s">
        <v>283</v>
      </c>
      <c r="C81" s="48" t="s">
        <v>219</v>
      </c>
      <c r="D81" s="46">
        <v>0</v>
      </c>
      <c r="E81" s="45" t="s">
        <v>210</v>
      </c>
      <c r="F81" s="47">
        <v>3.11</v>
      </c>
      <c r="G81" s="46">
        <v>5</v>
      </c>
      <c r="H81" s="45" t="s">
        <v>210</v>
      </c>
      <c r="I81" s="44">
        <v>10.38</v>
      </c>
      <c r="J81" s="35">
        <v>35.549999999999997</v>
      </c>
      <c r="K81" s="35" t="s">
        <v>175</v>
      </c>
      <c r="L81" s="35" t="s">
        <v>175</v>
      </c>
      <c r="M81" s="35" t="s">
        <v>175</v>
      </c>
      <c r="N81" s="43" t="s">
        <v>175</v>
      </c>
      <c r="O81" s="43" t="s">
        <v>175</v>
      </c>
      <c r="P81" s="43" t="s">
        <v>175</v>
      </c>
      <c r="Q81" s="34">
        <f t="shared" si="4"/>
        <v>35.549999999999997</v>
      </c>
      <c r="R81" s="50"/>
    </row>
    <row r="82" spans="2:18">
      <c r="B82" s="37" t="s">
        <v>282</v>
      </c>
      <c r="C82" s="48" t="s">
        <v>217</v>
      </c>
      <c r="D82" s="46">
        <v>0</v>
      </c>
      <c r="E82" s="45" t="s">
        <v>210</v>
      </c>
      <c r="F82" s="47">
        <v>3.22</v>
      </c>
      <c r="G82" s="46">
        <v>5</v>
      </c>
      <c r="H82" s="45" t="s">
        <v>210</v>
      </c>
      <c r="I82" s="44">
        <v>7.61</v>
      </c>
      <c r="J82" s="35">
        <v>41.7</v>
      </c>
      <c r="K82" s="35" t="s">
        <v>175</v>
      </c>
      <c r="L82" s="35" t="s">
        <v>175</v>
      </c>
      <c r="M82" s="35" t="s">
        <v>175</v>
      </c>
      <c r="N82" s="43" t="s">
        <v>175</v>
      </c>
      <c r="O82" s="43" t="s">
        <v>175</v>
      </c>
      <c r="P82" s="43" t="s">
        <v>175</v>
      </c>
      <c r="Q82" s="34">
        <f t="shared" si="4"/>
        <v>41.7</v>
      </c>
      <c r="R82" s="50"/>
    </row>
    <row r="83" spans="2:18">
      <c r="B83" s="37" t="s">
        <v>281</v>
      </c>
      <c r="C83" s="48" t="s">
        <v>215</v>
      </c>
      <c r="D83" s="46">
        <v>0</v>
      </c>
      <c r="E83" s="45" t="s">
        <v>210</v>
      </c>
      <c r="F83" s="47">
        <v>0</v>
      </c>
      <c r="G83" s="46">
        <v>3</v>
      </c>
      <c r="H83" s="45" t="s">
        <v>210</v>
      </c>
      <c r="I83" s="44">
        <v>11.28</v>
      </c>
      <c r="J83" s="35">
        <v>38.36</v>
      </c>
      <c r="K83" s="35" t="s">
        <v>175</v>
      </c>
      <c r="L83" s="35" t="s">
        <v>175</v>
      </c>
      <c r="M83" s="35" t="s">
        <v>175</v>
      </c>
      <c r="N83" s="43" t="s">
        <v>175</v>
      </c>
      <c r="O83" s="43" t="s">
        <v>175</v>
      </c>
      <c r="P83" s="43" t="s">
        <v>175</v>
      </c>
      <c r="Q83" s="34">
        <f t="shared" si="4"/>
        <v>38.36</v>
      </c>
      <c r="R83" s="50"/>
    </row>
    <row r="84" spans="2:18">
      <c r="B84" s="37" t="s">
        <v>280</v>
      </c>
      <c r="C84" s="48" t="s">
        <v>213</v>
      </c>
      <c r="D84" s="46">
        <v>0</v>
      </c>
      <c r="E84" s="45" t="s">
        <v>210</v>
      </c>
      <c r="F84" s="47">
        <v>0</v>
      </c>
      <c r="G84" s="46">
        <v>4</v>
      </c>
      <c r="H84" s="45" t="s">
        <v>210</v>
      </c>
      <c r="I84" s="44">
        <v>5.12</v>
      </c>
      <c r="J84" s="35">
        <v>36.729999999999997</v>
      </c>
      <c r="K84" s="35" t="s">
        <v>175</v>
      </c>
      <c r="L84" s="35" t="s">
        <v>175</v>
      </c>
      <c r="M84" s="35" t="s">
        <v>175</v>
      </c>
      <c r="N84" s="43" t="s">
        <v>175</v>
      </c>
      <c r="O84" s="43" t="s">
        <v>175</v>
      </c>
      <c r="P84" s="43" t="s">
        <v>175</v>
      </c>
      <c r="Q84" s="34">
        <f t="shared" si="4"/>
        <v>36.729999999999997</v>
      </c>
      <c r="R84" s="50"/>
    </row>
    <row r="85" spans="2:18">
      <c r="B85" s="37" t="s">
        <v>279</v>
      </c>
      <c r="C85" s="48" t="s">
        <v>211</v>
      </c>
      <c r="D85" s="46">
        <v>0</v>
      </c>
      <c r="E85" s="45" t="s">
        <v>210</v>
      </c>
      <c r="F85" s="47">
        <v>0</v>
      </c>
      <c r="G85" s="46">
        <v>9</v>
      </c>
      <c r="H85" s="45" t="s">
        <v>210</v>
      </c>
      <c r="I85" s="44">
        <v>19.260000000000002</v>
      </c>
      <c r="J85" s="35">
        <v>141.49</v>
      </c>
      <c r="K85" s="35" t="s">
        <v>175</v>
      </c>
      <c r="L85" s="35" t="s">
        <v>175</v>
      </c>
      <c r="M85" s="35" t="s">
        <v>175</v>
      </c>
      <c r="N85" s="43" t="s">
        <v>175</v>
      </c>
      <c r="O85" s="43" t="s">
        <v>175</v>
      </c>
      <c r="P85" s="43" t="s">
        <v>175</v>
      </c>
      <c r="Q85" s="34">
        <f t="shared" si="4"/>
        <v>141.49</v>
      </c>
      <c r="R85" s="50"/>
    </row>
    <row r="86" spans="2:18">
      <c r="B86" s="52" t="s">
        <v>278</v>
      </c>
      <c r="C86" s="158" t="s">
        <v>277</v>
      </c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 t="e">
        <f>ROUND(SUM(#REF!),2)</f>
        <v>#REF!</v>
      </c>
      <c r="R86" s="50"/>
    </row>
    <row r="87" spans="2:18" ht="15.75">
      <c r="B87" s="155" t="s">
        <v>276</v>
      </c>
      <c r="C87" s="157" t="s">
        <v>275</v>
      </c>
      <c r="D87" s="157"/>
      <c r="E87" s="157"/>
      <c r="F87" s="157"/>
      <c r="G87" s="157"/>
      <c r="H87" s="157"/>
      <c r="I87" s="157"/>
      <c r="J87" s="157"/>
      <c r="K87" s="157"/>
      <c r="L87" s="157"/>
      <c r="M87" s="157" t="s">
        <v>274</v>
      </c>
      <c r="N87" s="157"/>
      <c r="O87" s="157"/>
      <c r="P87" s="42" t="s">
        <v>273</v>
      </c>
      <c r="Q87" s="41">
        <f>SUM(Q90:Q102,0)</f>
        <v>676.56</v>
      </c>
      <c r="R87" s="50"/>
    </row>
    <row r="88" spans="2:18">
      <c r="B88" s="155"/>
      <c r="C88" s="159" t="s">
        <v>205</v>
      </c>
      <c r="D88" s="159"/>
      <c r="E88" s="159"/>
      <c r="F88" s="159"/>
      <c r="G88" s="159"/>
      <c r="H88" s="159"/>
      <c r="I88" s="159"/>
      <c r="J88" s="160" t="s">
        <v>204</v>
      </c>
      <c r="K88" s="160"/>
      <c r="L88" s="160"/>
      <c r="M88" s="160"/>
      <c r="N88" s="160"/>
      <c r="O88" s="160"/>
      <c r="P88" s="160"/>
      <c r="Q88" s="161" t="s">
        <v>203</v>
      </c>
      <c r="R88" s="50"/>
    </row>
    <row r="89" spans="2:18">
      <c r="B89" s="155"/>
      <c r="C89" s="162"/>
      <c r="D89" s="162"/>
      <c r="E89" s="162"/>
      <c r="F89" s="162"/>
      <c r="G89" s="162"/>
      <c r="H89" s="162"/>
      <c r="I89" s="162"/>
      <c r="J89" s="40" t="s">
        <v>272</v>
      </c>
      <c r="K89" s="40" t="s">
        <v>271</v>
      </c>
      <c r="L89" s="40"/>
      <c r="M89" s="40" t="s">
        <v>175</v>
      </c>
      <c r="N89" s="51" t="s">
        <v>175</v>
      </c>
      <c r="O89" s="51" t="s">
        <v>175</v>
      </c>
      <c r="P89" s="51" t="s">
        <v>175</v>
      </c>
      <c r="Q89" s="161"/>
      <c r="R89" s="50"/>
    </row>
    <row r="90" spans="2:18">
      <c r="B90" s="37" t="s">
        <v>270</v>
      </c>
      <c r="C90" s="48" t="s">
        <v>235</v>
      </c>
      <c r="D90" s="46">
        <v>0</v>
      </c>
      <c r="E90" s="45" t="s">
        <v>210</v>
      </c>
      <c r="F90" s="47">
        <v>0</v>
      </c>
      <c r="G90" s="46">
        <v>6</v>
      </c>
      <c r="H90" s="45" t="s">
        <v>210</v>
      </c>
      <c r="I90" s="44">
        <v>8.67</v>
      </c>
      <c r="J90" s="35">
        <v>48</v>
      </c>
      <c r="K90" s="36">
        <v>1</v>
      </c>
      <c r="L90" s="35"/>
      <c r="M90" s="35" t="s">
        <v>175</v>
      </c>
      <c r="N90" s="43" t="s">
        <v>175</v>
      </c>
      <c r="O90" s="43" t="s">
        <v>175</v>
      </c>
      <c r="P90" s="43" t="s">
        <v>175</v>
      </c>
      <c r="Q90" s="34">
        <f t="shared" ref="Q90:Q102" si="5">J90*K90</f>
        <v>48</v>
      </c>
      <c r="R90" s="50"/>
    </row>
    <row r="91" spans="2:18">
      <c r="B91" s="37" t="s">
        <v>269</v>
      </c>
      <c r="C91" s="48" t="s">
        <v>233</v>
      </c>
      <c r="D91" s="46">
        <v>0</v>
      </c>
      <c r="E91" s="45" t="s">
        <v>210</v>
      </c>
      <c r="F91" s="49">
        <v>3.11</v>
      </c>
      <c r="G91" s="46">
        <v>3</v>
      </c>
      <c r="H91" s="45" t="s">
        <v>210</v>
      </c>
      <c r="I91" s="44">
        <v>15.24</v>
      </c>
      <c r="J91" s="35">
        <v>12.58</v>
      </c>
      <c r="K91" s="36">
        <v>1</v>
      </c>
      <c r="L91" s="35"/>
      <c r="M91" s="35"/>
      <c r="N91" s="43"/>
      <c r="O91" s="43"/>
      <c r="P91" s="43"/>
      <c r="Q91" s="34">
        <f t="shared" si="5"/>
        <v>12.58</v>
      </c>
    </row>
    <row r="92" spans="2:18">
      <c r="B92" s="37" t="s">
        <v>268</v>
      </c>
      <c r="C92" s="48" t="s">
        <v>231</v>
      </c>
      <c r="D92" s="46">
        <v>0</v>
      </c>
      <c r="E92" s="45" t="s">
        <v>210</v>
      </c>
      <c r="F92" s="47">
        <v>0</v>
      </c>
      <c r="G92" s="46">
        <v>3</v>
      </c>
      <c r="H92" s="45" t="s">
        <v>210</v>
      </c>
      <c r="I92" s="44">
        <v>11.82</v>
      </c>
      <c r="J92" s="35">
        <v>37.020000000000003</v>
      </c>
      <c r="K92" s="36">
        <v>1</v>
      </c>
      <c r="L92" s="35"/>
      <c r="M92" s="35"/>
      <c r="N92" s="43"/>
      <c r="O92" s="43"/>
      <c r="P92" s="43"/>
      <c r="Q92" s="34">
        <f t="shared" si="5"/>
        <v>37.020000000000003</v>
      </c>
    </row>
    <row r="93" spans="2:18">
      <c r="B93" s="37" t="s">
        <v>267</v>
      </c>
      <c r="C93" s="48" t="s">
        <v>229</v>
      </c>
      <c r="D93" s="46">
        <v>0</v>
      </c>
      <c r="E93" s="45" t="s">
        <v>210</v>
      </c>
      <c r="F93" s="47">
        <v>0</v>
      </c>
      <c r="G93" s="46">
        <v>15</v>
      </c>
      <c r="H93" s="45" t="s">
        <v>210</v>
      </c>
      <c r="I93" s="44">
        <v>13.84</v>
      </c>
      <c r="J93" s="35">
        <v>130.91999999999999</v>
      </c>
      <c r="K93" s="36">
        <v>1</v>
      </c>
      <c r="L93" s="35"/>
      <c r="M93" s="35"/>
      <c r="N93" s="43"/>
      <c r="O93" s="43"/>
      <c r="P93" s="43"/>
      <c r="Q93" s="34">
        <f t="shared" si="5"/>
        <v>130.91999999999999</v>
      </c>
    </row>
    <row r="94" spans="2:18">
      <c r="B94" s="37" t="s">
        <v>266</v>
      </c>
      <c r="C94" s="48" t="s">
        <v>227</v>
      </c>
      <c r="D94" s="46">
        <v>0</v>
      </c>
      <c r="E94" s="45" t="s">
        <v>210</v>
      </c>
      <c r="F94" s="47">
        <v>0</v>
      </c>
      <c r="G94" s="46">
        <v>5</v>
      </c>
      <c r="H94" s="45" t="s">
        <v>210</v>
      </c>
      <c r="I94" s="44">
        <v>2.21</v>
      </c>
      <c r="J94" s="35">
        <v>69.86</v>
      </c>
      <c r="K94" s="36">
        <v>1</v>
      </c>
      <c r="L94" s="35"/>
      <c r="M94" s="35"/>
      <c r="N94" s="43"/>
      <c r="O94" s="43"/>
      <c r="P94" s="43"/>
      <c r="Q94" s="34">
        <f t="shared" si="5"/>
        <v>69.86</v>
      </c>
      <c r="R94" s="50"/>
    </row>
    <row r="95" spans="2:18">
      <c r="B95" s="37" t="s">
        <v>265</v>
      </c>
      <c r="C95" s="48" t="s">
        <v>225</v>
      </c>
      <c r="D95" s="46">
        <v>0</v>
      </c>
      <c r="E95" s="45" t="s">
        <v>210</v>
      </c>
      <c r="F95" s="47">
        <v>3</v>
      </c>
      <c r="G95" s="46">
        <v>0</v>
      </c>
      <c r="H95" s="45" t="s">
        <v>210</v>
      </c>
      <c r="I95" s="44">
        <v>18.36</v>
      </c>
      <c r="J95" s="35">
        <v>7.65</v>
      </c>
      <c r="K95" s="36">
        <v>1</v>
      </c>
      <c r="L95" s="35"/>
      <c r="M95" s="35"/>
      <c r="N95" s="43"/>
      <c r="O95" s="43"/>
      <c r="P95" s="43"/>
      <c r="Q95" s="34">
        <f t="shared" si="5"/>
        <v>7.65</v>
      </c>
      <c r="R95" s="50"/>
    </row>
    <row r="96" spans="2:18">
      <c r="B96" s="37" t="s">
        <v>264</v>
      </c>
      <c r="C96" s="48" t="s">
        <v>223</v>
      </c>
      <c r="D96" s="46">
        <v>0</v>
      </c>
      <c r="E96" s="45" t="s">
        <v>210</v>
      </c>
      <c r="F96" s="47">
        <v>2.99</v>
      </c>
      <c r="G96" s="46">
        <v>0</v>
      </c>
      <c r="H96" s="45" t="s">
        <v>210</v>
      </c>
      <c r="I96" s="44">
        <v>17.82</v>
      </c>
      <c r="J96" s="35">
        <v>10.78</v>
      </c>
      <c r="K96" s="36">
        <v>1</v>
      </c>
      <c r="L96" s="35"/>
      <c r="M96" s="35"/>
      <c r="N96" s="43"/>
      <c r="O96" s="43"/>
      <c r="P96" s="43"/>
      <c r="Q96" s="34">
        <f t="shared" si="5"/>
        <v>10.78</v>
      </c>
      <c r="R96" s="50"/>
    </row>
    <row r="97" spans="2:18">
      <c r="B97" s="37" t="s">
        <v>263</v>
      </c>
      <c r="C97" s="48" t="s">
        <v>221</v>
      </c>
      <c r="D97" s="46">
        <v>0</v>
      </c>
      <c r="E97" s="45" t="s">
        <v>210</v>
      </c>
      <c r="F97" s="47">
        <v>2.66</v>
      </c>
      <c r="G97" s="46">
        <v>0</v>
      </c>
      <c r="H97" s="45" t="s">
        <v>210</v>
      </c>
      <c r="I97" s="44">
        <v>17.43</v>
      </c>
      <c r="J97" s="35">
        <v>10.68</v>
      </c>
      <c r="K97" s="36">
        <v>1</v>
      </c>
      <c r="L97" s="35"/>
      <c r="M97" s="35"/>
      <c r="N97" s="43"/>
      <c r="O97" s="43"/>
      <c r="P97" s="43"/>
      <c r="Q97" s="34">
        <f t="shared" si="5"/>
        <v>10.68</v>
      </c>
      <c r="R97" s="50"/>
    </row>
    <row r="98" spans="2:18">
      <c r="B98" s="37" t="s">
        <v>262</v>
      </c>
      <c r="C98" s="48" t="s">
        <v>219</v>
      </c>
      <c r="D98" s="46">
        <v>0</v>
      </c>
      <c r="E98" s="45" t="s">
        <v>210</v>
      </c>
      <c r="F98" s="47">
        <v>3.11</v>
      </c>
      <c r="G98" s="46">
        <v>5</v>
      </c>
      <c r="H98" s="45" t="s">
        <v>210</v>
      </c>
      <c r="I98" s="44">
        <v>10.38</v>
      </c>
      <c r="J98" s="35">
        <v>71.040000000000006</v>
      </c>
      <c r="K98" s="36">
        <v>1</v>
      </c>
      <c r="L98" s="35"/>
      <c r="M98" s="35"/>
      <c r="N98" s="43"/>
      <c r="O98" s="43"/>
      <c r="P98" s="43"/>
      <c r="Q98" s="34">
        <f t="shared" si="5"/>
        <v>71.040000000000006</v>
      </c>
      <c r="R98" s="50"/>
    </row>
    <row r="99" spans="2:18">
      <c r="B99" s="37" t="s">
        <v>261</v>
      </c>
      <c r="C99" s="48" t="s">
        <v>217</v>
      </c>
      <c r="D99" s="46">
        <v>0</v>
      </c>
      <c r="E99" s="45" t="s">
        <v>210</v>
      </c>
      <c r="F99" s="47">
        <v>3.22</v>
      </c>
      <c r="G99" s="46">
        <v>5</v>
      </c>
      <c r="H99" s="45" t="s">
        <v>210</v>
      </c>
      <c r="I99" s="44">
        <v>7.61</v>
      </c>
      <c r="J99" s="35">
        <v>70.66</v>
      </c>
      <c r="K99" s="36">
        <v>1</v>
      </c>
      <c r="L99" s="35"/>
      <c r="M99" s="35"/>
      <c r="N99" s="43"/>
      <c r="O99" s="43"/>
      <c r="P99" s="43"/>
      <c r="Q99" s="34">
        <f t="shared" si="5"/>
        <v>70.66</v>
      </c>
      <c r="R99" s="50"/>
    </row>
    <row r="100" spans="2:18">
      <c r="B100" s="37" t="s">
        <v>260</v>
      </c>
      <c r="C100" s="48" t="s">
        <v>215</v>
      </c>
      <c r="D100" s="46">
        <v>0</v>
      </c>
      <c r="E100" s="45" t="s">
        <v>210</v>
      </c>
      <c r="F100" s="47">
        <v>0</v>
      </c>
      <c r="G100" s="46">
        <v>3</v>
      </c>
      <c r="H100" s="45" t="s">
        <v>210</v>
      </c>
      <c r="I100" s="44">
        <v>11.28</v>
      </c>
      <c r="J100" s="35">
        <v>48.08</v>
      </c>
      <c r="K100" s="36">
        <v>1</v>
      </c>
      <c r="L100" s="35"/>
      <c r="M100" s="35"/>
      <c r="N100" s="43"/>
      <c r="O100" s="43"/>
      <c r="P100" s="43"/>
      <c r="Q100" s="34">
        <f t="shared" si="5"/>
        <v>48.08</v>
      </c>
      <c r="R100" s="50"/>
    </row>
    <row r="101" spans="2:18">
      <c r="B101" s="37" t="s">
        <v>259</v>
      </c>
      <c r="C101" s="48" t="s">
        <v>213</v>
      </c>
      <c r="D101" s="46">
        <v>0</v>
      </c>
      <c r="E101" s="45" t="s">
        <v>210</v>
      </c>
      <c r="F101" s="47">
        <v>0</v>
      </c>
      <c r="G101" s="46">
        <v>4</v>
      </c>
      <c r="H101" s="45" t="s">
        <v>210</v>
      </c>
      <c r="I101" s="44">
        <v>5.12</v>
      </c>
      <c r="J101" s="35">
        <v>26.53</v>
      </c>
      <c r="K101" s="36">
        <v>1</v>
      </c>
      <c r="L101" s="35"/>
      <c r="M101" s="35"/>
      <c r="N101" s="43"/>
      <c r="O101" s="43"/>
      <c r="P101" s="43"/>
      <c r="Q101" s="34">
        <f t="shared" si="5"/>
        <v>26.53</v>
      </c>
      <c r="R101" s="50"/>
    </row>
    <row r="102" spans="2:18">
      <c r="B102" s="37" t="s">
        <v>258</v>
      </c>
      <c r="C102" s="48" t="s">
        <v>211</v>
      </c>
      <c r="D102" s="46">
        <v>0</v>
      </c>
      <c r="E102" s="45" t="s">
        <v>210</v>
      </c>
      <c r="F102" s="47">
        <v>0</v>
      </c>
      <c r="G102" s="46">
        <v>9</v>
      </c>
      <c r="H102" s="45" t="s">
        <v>210</v>
      </c>
      <c r="I102" s="44">
        <v>19.260000000000002</v>
      </c>
      <c r="J102" s="35">
        <v>132.76</v>
      </c>
      <c r="K102" s="36">
        <v>1</v>
      </c>
      <c r="L102" s="35"/>
      <c r="M102" s="35"/>
      <c r="N102" s="43"/>
      <c r="O102" s="43"/>
      <c r="P102" s="43"/>
      <c r="Q102" s="34">
        <f t="shared" si="5"/>
        <v>132.76</v>
      </c>
      <c r="R102" s="50"/>
    </row>
    <row r="103" spans="2:18">
      <c r="B103" s="60"/>
      <c r="C103" s="59"/>
      <c r="D103" s="57"/>
      <c r="E103" s="56"/>
      <c r="F103" s="58"/>
      <c r="G103" s="57"/>
      <c r="H103" s="56"/>
      <c r="I103" s="55"/>
      <c r="J103" s="53"/>
      <c r="K103" s="54"/>
      <c r="L103" s="53"/>
      <c r="M103" s="53"/>
      <c r="N103" s="32"/>
      <c r="O103" s="32"/>
      <c r="P103" s="32"/>
      <c r="Q103" s="50"/>
      <c r="R103" s="50"/>
    </row>
    <row r="104" spans="2:18">
      <c r="B104" s="52" t="s">
        <v>257</v>
      </c>
      <c r="C104" s="158" t="s">
        <v>256</v>
      </c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 t="e">
        <f>ROUND(SUM(#REF!),2)</f>
        <v>#REF!</v>
      </c>
      <c r="R104" s="50"/>
    </row>
    <row r="105" spans="2:18" ht="15.75">
      <c r="B105" s="155" t="s">
        <v>255</v>
      </c>
      <c r="C105" s="157" t="s">
        <v>254</v>
      </c>
      <c r="D105" s="157"/>
      <c r="E105" s="157"/>
      <c r="F105" s="157"/>
      <c r="G105" s="157"/>
      <c r="H105" s="157"/>
      <c r="I105" s="157"/>
      <c r="J105" s="157"/>
      <c r="K105" s="157"/>
      <c r="L105" s="157"/>
      <c r="M105" s="157" t="s">
        <v>207</v>
      </c>
      <c r="N105" s="157"/>
      <c r="O105" s="157"/>
      <c r="P105" s="42" t="s">
        <v>238</v>
      </c>
      <c r="Q105" s="41">
        <f>ROUND(SUM(Q108:Q120),2)</f>
        <v>7373.71</v>
      </c>
      <c r="R105" s="50"/>
    </row>
    <row r="106" spans="2:18">
      <c r="B106" s="155"/>
      <c r="C106" s="159" t="s">
        <v>205</v>
      </c>
      <c r="D106" s="159"/>
      <c r="E106" s="159"/>
      <c r="F106" s="159"/>
      <c r="G106" s="159"/>
      <c r="H106" s="159"/>
      <c r="I106" s="159"/>
      <c r="J106" s="160" t="s">
        <v>204</v>
      </c>
      <c r="K106" s="160"/>
      <c r="L106" s="160"/>
      <c r="M106" s="160"/>
      <c r="N106" s="160"/>
      <c r="O106" s="160"/>
      <c r="P106" s="160"/>
      <c r="Q106" s="161" t="s">
        <v>203</v>
      </c>
      <c r="R106" s="50"/>
    </row>
    <row r="107" spans="2:18">
      <c r="B107" s="155"/>
      <c r="C107" s="159"/>
      <c r="D107" s="159"/>
      <c r="E107" s="159"/>
      <c r="F107" s="159"/>
      <c r="G107" s="159"/>
      <c r="H107" s="159"/>
      <c r="I107" s="159"/>
      <c r="J107" s="40" t="s">
        <v>237</v>
      </c>
      <c r="K107" s="40" t="s">
        <v>175</v>
      </c>
      <c r="L107" s="40" t="s">
        <v>175</v>
      </c>
      <c r="M107" s="40" t="s">
        <v>175</v>
      </c>
      <c r="N107" s="51" t="s">
        <v>175</v>
      </c>
      <c r="O107" s="51" t="s">
        <v>175</v>
      </c>
      <c r="P107" s="51" t="s">
        <v>175</v>
      </c>
      <c r="Q107" s="161"/>
      <c r="R107" s="50"/>
    </row>
    <row r="108" spans="2:18" ht="16.5" customHeight="1">
      <c r="B108" s="37" t="s">
        <v>253</v>
      </c>
      <c r="C108" s="48" t="s">
        <v>235</v>
      </c>
      <c r="D108" s="46">
        <v>0</v>
      </c>
      <c r="E108" s="45" t="s">
        <v>210</v>
      </c>
      <c r="F108" s="47">
        <v>0</v>
      </c>
      <c r="G108" s="46">
        <v>6</v>
      </c>
      <c r="H108" s="45" t="s">
        <v>210</v>
      </c>
      <c r="I108" s="44">
        <v>8.67</v>
      </c>
      <c r="J108" s="35">
        <f t="shared" ref="J108:J120" si="6">Q39</f>
        <v>643.34999999999991</v>
      </c>
      <c r="K108" s="35" t="s">
        <v>175</v>
      </c>
      <c r="L108" s="35" t="s">
        <v>175</v>
      </c>
      <c r="M108" s="35" t="s">
        <v>175</v>
      </c>
      <c r="N108" s="35" t="s">
        <v>175</v>
      </c>
      <c r="O108" s="35" t="s">
        <v>175</v>
      </c>
      <c r="P108" s="35" t="s">
        <v>175</v>
      </c>
      <c r="Q108" s="34">
        <f t="shared" ref="Q108:Q120" si="7">J108</f>
        <v>643.34999999999991</v>
      </c>
    </row>
    <row r="109" spans="2:18">
      <c r="B109" s="37" t="s">
        <v>252</v>
      </c>
      <c r="C109" s="48" t="s">
        <v>233</v>
      </c>
      <c r="D109" s="46">
        <v>0</v>
      </c>
      <c r="E109" s="45" t="s">
        <v>210</v>
      </c>
      <c r="F109" s="49">
        <v>3.11</v>
      </c>
      <c r="G109" s="46">
        <v>3</v>
      </c>
      <c r="H109" s="45" t="s">
        <v>210</v>
      </c>
      <c r="I109" s="44">
        <v>15.24</v>
      </c>
      <c r="J109" s="35">
        <f t="shared" si="6"/>
        <v>485.87</v>
      </c>
      <c r="K109" s="35" t="s">
        <v>175</v>
      </c>
      <c r="L109" s="35" t="s">
        <v>175</v>
      </c>
      <c r="M109" s="35" t="s">
        <v>175</v>
      </c>
      <c r="N109" s="35" t="s">
        <v>175</v>
      </c>
      <c r="O109" s="35" t="s">
        <v>175</v>
      </c>
      <c r="P109" s="35" t="s">
        <v>175</v>
      </c>
      <c r="Q109" s="34">
        <f t="shared" si="7"/>
        <v>485.87</v>
      </c>
    </row>
    <row r="110" spans="2:18">
      <c r="B110" s="37" t="s">
        <v>251</v>
      </c>
      <c r="C110" s="48" t="s">
        <v>231</v>
      </c>
      <c r="D110" s="46">
        <v>0</v>
      </c>
      <c r="E110" s="45" t="s">
        <v>210</v>
      </c>
      <c r="F110" s="47">
        <v>0</v>
      </c>
      <c r="G110" s="46">
        <v>3</v>
      </c>
      <c r="H110" s="45" t="s">
        <v>210</v>
      </c>
      <c r="I110" s="44">
        <v>11.82</v>
      </c>
      <c r="J110" s="35">
        <f t="shared" si="6"/>
        <v>388.34999999999997</v>
      </c>
      <c r="K110" s="35" t="s">
        <v>175</v>
      </c>
      <c r="L110" s="35" t="s">
        <v>175</v>
      </c>
      <c r="M110" s="35" t="s">
        <v>175</v>
      </c>
      <c r="N110" s="35" t="s">
        <v>175</v>
      </c>
      <c r="O110" s="35" t="s">
        <v>175</v>
      </c>
      <c r="P110" s="35" t="s">
        <v>175</v>
      </c>
      <c r="Q110" s="34">
        <f t="shared" si="7"/>
        <v>388.34999999999997</v>
      </c>
    </row>
    <row r="111" spans="2:18">
      <c r="B111" s="37" t="s">
        <v>250</v>
      </c>
      <c r="C111" s="48" t="s">
        <v>229</v>
      </c>
      <c r="D111" s="46">
        <v>0</v>
      </c>
      <c r="E111" s="45" t="s">
        <v>210</v>
      </c>
      <c r="F111" s="47">
        <v>0</v>
      </c>
      <c r="G111" s="46">
        <v>15</v>
      </c>
      <c r="H111" s="45" t="s">
        <v>210</v>
      </c>
      <c r="I111" s="44">
        <v>13.84</v>
      </c>
      <c r="J111" s="35">
        <f t="shared" si="6"/>
        <v>1569.1999999999998</v>
      </c>
      <c r="K111" s="35" t="s">
        <v>175</v>
      </c>
      <c r="L111" s="35" t="s">
        <v>175</v>
      </c>
      <c r="M111" s="35" t="s">
        <v>175</v>
      </c>
      <c r="N111" s="35" t="s">
        <v>175</v>
      </c>
      <c r="O111" s="35" t="s">
        <v>175</v>
      </c>
      <c r="P111" s="35" t="s">
        <v>175</v>
      </c>
      <c r="Q111" s="34">
        <f t="shared" si="7"/>
        <v>1569.1999999999998</v>
      </c>
      <c r="R111" s="50"/>
    </row>
    <row r="112" spans="2:18">
      <c r="B112" s="37" t="s">
        <v>249</v>
      </c>
      <c r="C112" s="48" t="s">
        <v>227</v>
      </c>
      <c r="D112" s="46">
        <v>0</v>
      </c>
      <c r="E112" s="45" t="s">
        <v>210</v>
      </c>
      <c r="F112" s="47">
        <v>0</v>
      </c>
      <c r="G112" s="46">
        <v>5</v>
      </c>
      <c r="H112" s="45" t="s">
        <v>210</v>
      </c>
      <c r="I112" s="44">
        <v>2.21</v>
      </c>
      <c r="J112" s="35">
        <f t="shared" si="6"/>
        <v>613.26</v>
      </c>
      <c r="K112" s="35" t="s">
        <v>175</v>
      </c>
      <c r="L112" s="35" t="s">
        <v>175</v>
      </c>
      <c r="M112" s="35" t="s">
        <v>175</v>
      </c>
      <c r="N112" s="35" t="s">
        <v>175</v>
      </c>
      <c r="O112" s="35" t="s">
        <v>175</v>
      </c>
      <c r="P112" s="35" t="s">
        <v>175</v>
      </c>
      <c r="Q112" s="34">
        <f t="shared" si="7"/>
        <v>613.26</v>
      </c>
    </row>
    <row r="113" spans="2:18" ht="12.75" customHeight="1">
      <c r="B113" s="37" t="s">
        <v>248</v>
      </c>
      <c r="C113" s="48" t="s">
        <v>225</v>
      </c>
      <c r="D113" s="46">
        <v>0</v>
      </c>
      <c r="E113" s="45" t="s">
        <v>210</v>
      </c>
      <c r="F113" s="47">
        <v>3</v>
      </c>
      <c r="G113" s="46">
        <v>0</v>
      </c>
      <c r="H113" s="45" t="s">
        <v>210</v>
      </c>
      <c r="I113" s="44">
        <v>18.36</v>
      </c>
      <c r="J113" s="35">
        <f t="shared" si="6"/>
        <v>92.16</v>
      </c>
      <c r="K113" s="35" t="s">
        <v>175</v>
      </c>
      <c r="L113" s="35" t="s">
        <v>175</v>
      </c>
      <c r="M113" s="35" t="s">
        <v>175</v>
      </c>
      <c r="N113" s="35" t="s">
        <v>175</v>
      </c>
      <c r="O113" s="35" t="s">
        <v>175</v>
      </c>
      <c r="P113" s="35" t="s">
        <v>175</v>
      </c>
      <c r="Q113" s="34">
        <f t="shared" si="7"/>
        <v>92.16</v>
      </c>
    </row>
    <row r="114" spans="2:18" ht="12.75" customHeight="1">
      <c r="B114" s="37" t="s">
        <v>247</v>
      </c>
      <c r="C114" s="48" t="s">
        <v>223</v>
      </c>
      <c r="D114" s="46">
        <v>0</v>
      </c>
      <c r="E114" s="45" t="s">
        <v>210</v>
      </c>
      <c r="F114" s="47">
        <v>2.99</v>
      </c>
      <c r="G114" s="46">
        <v>0</v>
      </c>
      <c r="H114" s="45" t="s">
        <v>210</v>
      </c>
      <c r="I114" s="44">
        <v>17.82</v>
      </c>
      <c r="J114" s="35">
        <f t="shared" si="6"/>
        <v>88.98</v>
      </c>
      <c r="K114" s="35" t="s">
        <v>175</v>
      </c>
      <c r="L114" s="35" t="s">
        <v>175</v>
      </c>
      <c r="M114" s="35" t="s">
        <v>175</v>
      </c>
      <c r="N114" s="35" t="s">
        <v>175</v>
      </c>
      <c r="O114" s="35" t="s">
        <v>175</v>
      </c>
      <c r="P114" s="35" t="s">
        <v>175</v>
      </c>
      <c r="Q114" s="34">
        <f t="shared" si="7"/>
        <v>88.98</v>
      </c>
    </row>
    <row r="115" spans="2:18" ht="12.75" customHeight="1">
      <c r="B115" s="37" t="s">
        <v>246</v>
      </c>
      <c r="C115" s="48" t="s">
        <v>221</v>
      </c>
      <c r="D115" s="46">
        <v>0</v>
      </c>
      <c r="E115" s="45" t="s">
        <v>210</v>
      </c>
      <c r="F115" s="47">
        <v>2.66</v>
      </c>
      <c r="G115" s="46">
        <v>0</v>
      </c>
      <c r="H115" s="45" t="s">
        <v>210</v>
      </c>
      <c r="I115" s="44">
        <v>17.43</v>
      </c>
      <c r="J115" s="35">
        <f t="shared" si="6"/>
        <v>88.62</v>
      </c>
      <c r="K115" s="35" t="s">
        <v>175</v>
      </c>
      <c r="L115" s="35" t="s">
        <v>175</v>
      </c>
      <c r="M115" s="35" t="s">
        <v>175</v>
      </c>
      <c r="N115" s="35" t="s">
        <v>175</v>
      </c>
      <c r="O115" s="35" t="s">
        <v>175</v>
      </c>
      <c r="P115" s="35" t="s">
        <v>175</v>
      </c>
      <c r="Q115" s="34">
        <f t="shared" si="7"/>
        <v>88.62</v>
      </c>
      <c r="R115" s="50"/>
    </row>
    <row r="116" spans="2:18">
      <c r="B116" s="37" t="s">
        <v>245</v>
      </c>
      <c r="C116" s="48" t="s">
        <v>219</v>
      </c>
      <c r="D116" s="46">
        <v>0</v>
      </c>
      <c r="E116" s="45" t="s">
        <v>210</v>
      </c>
      <c r="F116" s="47">
        <v>3.11</v>
      </c>
      <c r="G116" s="46">
        <v>5</v>
      </c>
      <c r="H116" s="45" t="s">
        <v>210</v>
      </c>
      <c r="I116" s="44">
        <v>10.38</v>
      </c>
      <c r="J116" s="35">
        <f t="shared" si="6"/>
        <v>643.62</v>
      </c>
      <c r="K116" s="35" t="s">
        <v>175</v>
      </c>
      <c r="L116" s="35" t="s">
        <v>175</v>
      </c>
      <c r="M116" s="35" t="s">
        <v>175</v>
      </c>
      <c r="N116" s="35" t="s">
        <v>175</v>
      </c>
      <c r="O116" s="35" t="s">
        <v>175</v>
      </c>
      <c r="P116" s="35" t="s">
        <v>175</v>
      </c>
      <c r="Q116" s="34">
        <f t="shared" si="7"/>
        <v>643.62</v>
      </c>
    </row>
    <row r="117" spans="2:18" ht="12.75" customHeight="1">
      <c r="B117" s="37" t="s">
        <v>244</v>
      </c>
      <c r="C117" s="48" t="s">
        <v>217</v>
      </c>
      <c r="D117" s="46">
        <v>0</v>
      </c>
      <c r="E117" s="45" t="s">
        <v>210</v>
      </c>
      <c r="F117" s="47">
        <v>3.22</v>
      </c>
      <c r="G117" s="46">
        <v>5</v>
      </c>
      <c r="H117" s="45" t="s">
        <v>210</v>
      </c>
      <c r="I117" s="44">
        <v>7.61</v>
      </c>
      <c r="J117" s="35">
        <f t="shared" si="6"/>
        <v>626.34</v>
      </c>
      <c r="K117" s="35" t="s">
        <v>175</v>
      </c>
      <c r="L117" s="35" t="s">
        <v>175</v>
      </c>
      <c r="M117" s="35" t="s">
        <v>175</v>
      </c>
      <c r="N117" s="35" t="s">
        <v>175</v>
      </c>
      <c r="O117" s="35" t="s">
        <v>175</v>
      </c>
      <c r="P117" s="35" t="s">
        <v>175</v>
      </c>
      <c r="Q117" s="34">
        <f t="shared" si="7"/>
        <v>626.34</v>
      </c>
    </row>
    <row r="118" spans="2:18" ht="12.75" customHeight="1">
      <c r="B118" s="37" t="s">
        <v>243</v>
      </c>
      <c r="C118" s="48" t="s">
        <v>215</v>
      </c>
      <c r="D118" s="46">
        <v>0</v>
      </c>
      <c r="E118" s="45" t="s">
        <v>210</v>
      </c>
      <c r="F118" s="47">
        <v>0</v>
      </c>
      <c r="G118" s="46">
        <v>3</v>
      </c>
      <c r="H118" s="45" t="s">
        <v>210</v>
      </c>
      <c r="I118" s="44">
        <v>11.28</v>
      </c>
      <c r="J118" s="35">
        <f t="shared" si="6"/>
        <v>427.68</v>
      </c>
      <c r="K118" s="35" t="s">
        <v>175</v>
      </c>
      <c r="L118" s="35" t="s">
        <v>175</v>
      </c>
      <c r="M118" s="35" t="s">
        <v>175</v>
      </c>
      <c r="N118" s="35" t="s">
        <v>175</v>
      </c>
      <c r="O118" s="35" t="s">
        <v>175</v>
      </c>
      <c r="P118" s="35" t="s">
        <v>175</v>
      </c>
      <c r="Q118" s="34">
        <f t="shared" si="7"/>
        <v>427.68</v>
      </c>
    </row>
    <row r="119" spans="2:18">
      <c r="B119" s="37" t="s">
        <v>242</v>
      </c>
      <c r="C119" s="48" t="s">
        <v>213</v>
      </c>
      <c r="D119" s="46">
        <v>0</v>
      </c>
      <c r="E119" s="45" t="s">
        <v>210</v>
      </c>
      <c r="F119" s="47">
        <v>0</v>
      </c>
      <c r="G119" s="46">
        <v>4</v>
      </c>
      <c r="H119" s="45" t="s">
        <v>210</v>
      </c>
      <c r="I119" s="44">
        <v>5.12</v>
      </c>
      <c r="J119" s="35">
        <f t="shared" si="6"/>
        <v>510.72</v>
      </c>
      <c r="K119" s="35" t="s">
        <v>175</v>
      </c>
      <c r="L119" s="35" t="s">
        <v>175</v>
      </c>
      <c r="M119" s="35" t="s">
        <v>175</v>
      </c>
      <c r="N119" s="35" t="s">
        <v>175</v>
      </c>
      <c r="O119" s="35" t="s">
        <v>175</v>
      </c>
      <c r="P119" s="35" t="s">
        <v>175</v>
      </c>
      <c r="Q119" s="34">
        <f t="shared" si="7"/>
        <v>510.72</v>
      </c>
    </row>
    <row r="120" spans="2:18" ht="12.75" customHeight="1">
      <c r="B120" s="37" t="s">
        <v>241</v>
      </c>
      <c r="C120" s="48" t="s">
        <v>211</v>
      </c>
      <c r="D120" s="46">
        <v>0</v>
      </c>
      <c r="E120" s="45" t="s">
        <v>210</v>
      </c>
      <c r="F120" s="47">
        <v>0</v>
      </c>
      <c r="G120" s="46">
        <v>9</v>
      </c>
      <c r="H120" s="45" t="s">
        <v>210</v>
      </c>
      <c r="I120" s="44">
        <v>19.260000000000002</v>
      </c>
      <c r="J120" s="35">
        <f t="shared" si="6"/>
        <v>1195.56</v>
      </c>
      <c r="K120" s="35" t="s">
        <v>175</v>
      </c>
      <c r="L120" s="35" t="s">
        <v>175</v>
      </c>
      <c r="M120" s="35" t="s">
        <v>175</v>
      </c>
      <c r="N120" s="35" t="s">
        <v>175</v>
      </c>
      <c r="O120" s="35" t="s">
        <v>175</v>
      </c>
      <c r="P120" s="35" t="s">
        <v>175</v>
      </c>
      <c r="Q120" s="34">
        <f t="shared" si="7"/>
        <v>1195.56</v>
      </c>
      <c r="R120" s="50"/>
    </row>
    <row r="121" spans="2:18" ht="23.25" customHeight="1">
      <c r="B121" s="155" t="s">
        <v>240</v>
      </c>
      <c r="C121" s="157" t="s">
        <v>239</v>
      </c>
      <c r="D121" s="157"/>
      <c r="E121" s="157"/>
      <c r="F121" s="157"/>
      <c r="G121" s="157"/>
      <c r="H121" s="157"/>
      <c r="I121" s="157"/>
      <c r="J121" s="157"/>
      <c r="K121" s="157"/>
      <c r="L121" s="157"/>
      <c r="M121" s="157" t="s">
        <v>207</v>
      </c>
      <c r="N121" s="157"/>
      <c r="O121" s="157"/>
      <c r="P121" s="42" t="s">
        <v>238</v>
      </c>
      <c r="Q121" s="41">
        <f>ROUND(SUM(Q124:Q136),2)</f>
        <v>7373.71</v>
      </c>
    </row>
    <row r="122" spans="2:18" ht="12.75" customHeight="1">
      <c r="B122" s="155"/>
      <c r="C122" s="159" t="s">
        <v>205</v>
      </c>
      <c r="D122" s="159"/>
      <c r="E122" s="159"/>
      <c r="F122" s="159"/>
      <c r="G122" s="159"/>
      <c r="H122" s="159"/>
      <c r="I122" s="159"/>
      <c r="J122" s="160" t="s">
        <v>204</v>
      </c>
      <c r="K122" s="160"/>
      <c r="L122" s="160"/>
      <c r="M122" s="160"/>
      <c r="N122" s="160"/>
      <c r="O122" s="160"/>
      <c r="P122" s="160"/>
      <c r="Q122" s="161" t="s">
        <v>203</v>
      </c>
    </row>
    <row r="123" spans="2:18" ht="12.75" customHeight="1">
      <c r="B123" s="155"/>
      <c r="C123" s="159"/>
      <c r="D123" s="159"/>
      <c r="E123" s="159"/>
      <c r="F123" s="159"/>
      <c r="G123" s="159"/>
      <c r="H123" s="159"/>
      <c r="I123" s="159"/>
      <c r="J123" s="40" t="s">
        <v>237</v>
      </c>
      <c r="K123" s="40" t="s">
        <v>175</v>
      </c>
      <c r="L123" s="40" t="s">
        <v>175</v>
      </c>
      <c r="M123" s="40" t="s">
        <v>175</v>
      </c>
      <c r="N123" s="51" t="s">
        <v>175</v>
      </c>
      <c r="O123" s="51" t="s">
        <v>175</v>
      </c>
      <c r="P123" s="51" t="s">
        <v>175</v>
      </c>
      <c r="Q123" s="161"/>
    </row>
    <row r="124" spans="2:18" ht="12.75" customHeight="1">
      <c r="B124" s="37" t="s">
        <v>236</v>
      </c>
      <c r="C124" s="48" t="s">
        <v>235</v>
      </c>
      <c r="D124" s="46">
        <v>0</v>
      </c>
      <c r="E124" s="45" t="s">
        <v>210</v>
      </c>
      <c r="F124" s="47">
        <v>0</v>
      </c>
      <c r="G124" s="46">
        <v>6</v>
      </c>
      <c r="H124" s="45" t="s">
        <v>210</v>
      </c>
      <c r="I124" s="44">
        <v>8.67</v>
      </c>
      <c r="J124" s="35">
        <f t="shared" ref="J124:J136" si="8">Q39</f>
        <v>643.34999999999991</v>
      </c>
      <c r="K124" s="35" t="s">
        <v>175</v>
      </c>
      <c r="L124" s="35" t="s">
        <v>175</v>
      </c>
      <c r="M124" s="35" t="s">
        <v>175</v>
      </c>
      <c r="N124" s="43" t="s">
        <v>175</v>
      </c>
      <c r="O124" s="43" t="s">
        <v>175</v>
      </c>
      <c r="P124" s="43" t="s">
        <v>175</v>
      </c>
      <c r="Q124" s="34">
        <f t="shared" ref="Q124:Q136" si="9">J124</f>
        <v>643.34999999999991</v>
      </c>
      <c r="R124" s="50"/>
    </row>
    <row r="125" spans="2:18">
      <c r="B125" s="37" t="s">
        <v>234</v>
      </c>
      <c r="C125" s="48" t="s">
        <v>233</v>
      </c>
      <c r="D125" s="46">
        <v>0</v>
      </c>
      <c r="E125" s="45" t="s">
        <v>210</v>
      </c>
      <c r="F125" s="49">
        <v>3.11</v>
      </c>
      <c r="G125" s="46">
        <v>3</v>
      </c>
      <c r="H125" s="45" t="s">
        <v>210</v>
      </c>
      <c r="I125" s="44">
        <v>15.24</v>
      </c>
      <c r="J125" s="35">
        <f t="shared" si="8"/>
        <v>485.87</v>
      </c>
      <c r="K125" s="35" t="s">
        <v>175</v>
      </c>
      <c r="L125" s="35" t="s">
        <v>175</v>
      </c>
      <c r="M125" s="35" t="s">
        <v>175</v>
      </c>
      <c r="N125" s="43" t="s">
        <v>175</v>
      </c>
      <c r="O125" s="43" t="s">
        <v>175</v>
      </c>
      <c r="P125" s="43" t="s">
        <v>175</v>
      </c>
      <c r="Q125" s="34">
        <f t="shared" si="9"/>
        <v>485.87</v>
      </c>
    </row>
    <row r="126" spans="2:18">
      <c r="B126" s="37" t="s">
        <v>232</v>
      </c>
      <c r="C126" s="48" t="s">
        <v>231</v>
      </c>
      <c r="D126" s="46">
        <v>0</v>
      </c>
      <c r="E126" s="45" t="s">
        <v>210</v>
      </c>
      <c r="F126" s="47">
        <v>0</v>
      </c>
      <c r="G126" s="46">
        <v>3</v>
      </c>
      <c r="H126" s="45" t="s">
        <v>210</v>
      </c>
      <c r="I126" s="44">
        <v>11.82</v>
      </c>
      <c r="J126" s="35">
        <f t="shared" si="8"/>
        <v>388.34999999999997</v>
      </c>
      <c r="K126" s="35" t="s">
        <v>175</v>
      </c>
      <c r="L126" s="35" t="s">
        <v>175</v>
      </c>
      <c r="M126" s="35" t="s">
        <v>175</v>
      </c>
      <c r="N126" s="43" t="s">
        <v>175</v>
      </c>
      <c r="O126" s="43" t="s">
        <v>175</v>
      </c>
      <c r="P126" s="43" t="s">
        <v>175</v>
      </c>
      <c r="Q126" s="34">
        <f t="shared" si="9"/>
        <v>388.34999999999997</v>
      </c>
    </row>
    <row r="127" spans="2:18">
      <c r="B127" s="37" t="s">
        <v>230</v>
      </c>
      <c r="C127" s="48" t="s">
        <v>229</v>
      </c>
      <c r="D127" s="46">
        <v>0</v>
      </c>
      <c r="E127" s="45" t="s">
        <v>210</v>
      </c>
      <c r="F127" s="47">
        <v>0</v>
      </c>
      <c r="G127" s="46">
        <v>15</v>
      </c>
      <c r="H127" s="45" t="s">
        <v>210</v>
      </c>
      <c r="I127" s="44">
        <v>13.84</v>
      </c>
      <c r="J127" s="35">
        <f t="shared" si="8"/>
        <v>1569.1999999999998</v>
      </c>
      <c r="K127" s="35" t="s">
        <v>175</v>
      </c>
      <c r="L127" s="35" t="s">
        <v>175</v>
      </c>
      <c r="M127" s="35" t="s">
        <v>175</v>
      </c>
      <c r="N127" s="43" t="s">
        <v>175</v>
      </c>
      <c r="O127" s="43" t="s">
        <v>175</v>
      </c>
      <c r="P127" s="43" t="s">
        <v>175</v>
      </c>
      <c r="Q127" s="34">
        <f t="shared" si="9"/>
        <v>1569.1999999999998</v>
      </c>
    </row>
    <row r="128" spans="2:18" ht="12.75" customHeight="1">
      <c r="B128" s="37" t="s">
        <v>228</v>
      </c>
      <c r="C128" s="48" t="s">
        <v>227</v>
      </c>
      <c r="D128" s="46">
        <v>0</v>
      </c>
      <c r="E128" s="45" t="s">
        <v>210</v>
      </c>
      <c r="F128" s="47">
        <v>0</v>
      </c>
      <c r="G128" s="46">
        <v>5</v>
      </c>
      <c r="H128" s="45" t="s">
        <v>210</v>
      </c>
      <c r="I128" s="44">
        <v>2.21</v>
      </c>
      <c r="J128" s="35">
        <f t="shared" si="8"/>
        <v>613.26</v>
      </c>
      <c r="K128" s="35" t="s">
        <v>175</v>
      </c>
      <c r="L128" s="35" t="s">
        <v>175</v>
      </c>
      <c r="M128" s="35" t="s">
        <v>175</v>
      </c>
      <c r="N128" s="43" t="s">
        <v>175</v>
      </c>
      <c r="O128" s="43" t="s">
        <v>175</v>
      </c>
      <c r="P128" s="43" t="s">
        <v>175</v>
      </c>
      <c r="Q128" s="34">
        <f t="shared" si="9"/>
        <v>613.26</v>
      </c>
    </row>
    <row r="129" spans="2:17" ht="12.75" customHeight="1">
      <c r="B129" s="37" t="s">
        <v>226</v>
      </c>
      <c r="C129" s="48" t="s">
        <v>225</v>
      </c>
      <c r="D129" s="46">
        <v>0</v>
      </c>
      <c r="E129" s="45" t="s">
        <v>210</v>
      </c>
      <c r="F129" s="47">
        <v>3</v>
      </c>
      <c r="G129" s="46">
        <v>0</v>
      </c>
      <c r="H129" s="45" t="s">
        <v>210</v>
      </c>
      <c r="I129" s="44">
        <v>18.36</v>
      </c>
      <c r="J129" s="35">
        <f t="shared" si="8"/>
        <v>92.16</v>
      </c>
      <c r="K129" s="35" t="s">
        <v>175</v>
      </c>
      <c r="L129" s="35" t="s">
        <v>175</v>
      </c>
      <c r="M129" s="35" t="s">
        <v>175</v>
      </c>
      <c r="N129" s="43" t="s">
        <v>175</v>
      </c>
      <c r="O129" s="43" t="s">
        <v>175</v>
      </c>
      <c r="P129" s="43" t="s">
        <v>175</v>
      </c>
      <c r="Q129" s="34">
        <f t="shared" si="9"/>
        <v>92.16</v>
      </c>
    </row>
    <row r="130" spans="2:17" ht="12.75" customHeight="1">
      <c r="B130" s="37" t="s">
        <v>224</v>
      </c>
      <c r="C130" s="48" t="s">
        <v>223</v>
      </c>
      <c r="D130" s="46">
        <v>0</v>
      </c>
      <c r="E130" s="45" t="s">
        <v>210</v>
      </c>
      <c r="F130" s="47">
        <v>2.99</v>
      </c>
      <c r="G130" s="46">
        <v>0</v>
      </c>
      <c r="H130" s="45" t="s">
        <v>210</v>
      </c>
      <c r="I130" s="44">
        <v>17.82</v>
      </c>
      <c r="J130" s="35">
        <f t="shared" si="8"/>
        <v>88.98</v>
      </c>
      <c r="K130" s="35" t="s">
        <v>175</v>
      </c>
      <c r="L130" s="35" t="s">
        <v>175</v>
      </c>
      <c r="M130" s="35" t="s">
        <v>175</v>
      </c>
      <c r="N130" s="43" t="s">
        <v>175</v>
      </c>
      <c r="O130" s="43" t="s">
        <v>175</v>
      </c>
      <c r="P130" s="43" t="s">
        <v>175</v>
      </c>
      <c r="Q130" s="34">
        <f t="shared" si="9"/>
        <v>88.98</v>
      </c>
    </row>
    <row r="131" spans="2:17" ht="12.75" customHeight="1">
      <c r="B131" s="37" t="s">
        <v>222</v>
      </c>
      <c r="C131" s="48" t="s">
        <v>221</v>
      </c>
      <c r="D131" s="46">
        <v>0</v>
      </c>
      <c r="E131" s="45" t="s">
        <v>210</v>
      </c>
      <c r="F131" s="47">
        <v>2.66</v>
      </c>
      <c r="G131" s="46">
        <v>0</v>
      </c>
      <c r="H131" s="45" t="s">
        <v>210</v>
      </c>
      <c r="I131" s="44">
        <v>17.43</v>
      </c>
      <c r="J131" s="35">
        <f t="shared" si="8"/>
        <v>88.62</v>
      </c>
      <c r="K131" s="35" t="s">
        <v>175</v>
      </c>
      <c r="L131" s="35" t="s">
        <v>175</v>
      </c>
      <c r="M131" s="35" t="s">
        <v>175</v>
      </c>
      <c r="N131" s="43" t="s">
        <v>175</v>
      </c>
      <c r="O131" s="43" t="s">
        <v>175</v>
      </c>
      <c r="P131" s="43" t="s">
        <v>175</v>
      </c>
      <c r="Q131" s="34">
        <f t="shared" si="9"/>
        <v>88.62</v>
      </c>
    </row>
    <row r="132" spans="2:17" ht="12.75" customHeight="1">
      <c r="B132" s="37" t="s">
        <v>220</v>
      </c>
      <c r="C132" s="48" t="s">
        <v>219</v>
      </c>
      <c r="D132" s="46">
        <v>0</v>
      </c>
      <c r="E132" s="45" t="s">
        <v>210</v>
      </c>
      <c r="F132" s="47">
        <v>3.11</v>
      </c>
      <c r="G132" s="46">
        <v>5</v>
      </c>
      <c r="H132" s="45" t="s">
        <v>210</v>
      </c>
      <c r="I132" s="44">
        <v>10.38</v>
      </c>
      <c r="J132" s="35">
        <f t="shared" si="8"/>
        <v>643.62</v>
      </c>
      <c r="K132" s="35" t="s">
        <v>175</v>
      </c>
      <c r="L132" s="35" t="s">
        <v>175</v>
      </c>
      <c r="M132" s="35" t="s">
        <v>175</v>
      </c>
      <c r="N132" s="43" t="s">
        <v>175</v>
      </c>
      <c r="O132" s="43" t="s">
        <v>175</v>
      </c>
      <c r="P132" s="43" t="s">
        <v>175</v>
      </c>
      <c r="Q132" s="34">
        <f t="shared" si="9"/>
        <v>643.62</v>
      </c>
    </row>
    <row r="133" spans="2:17" ht="12.75" customHeight="1">
      <c r="B133" s="37" t="s">
        <v>218</v>
      </c>
      <c r="C133" s="48" t="s">
        <v>217</v>
      </c>
      <c r="D133" s="46">
        <v>0</v>
      </c>
      <c r="E133" s="45" t="s">
        <v>210</v>
      </c>
      <c r="F133" s="47">
        <v>3.22</v>
      </c>
      <c r="G133" s="46">
        <v>5</v>
      </c>
      <c r="H133" s="45" t="s">
        <v>210</v>
      </c>
      <c r="I133" s="44">
        <v>7.61</v>
      </c>
      <c r="J133" s="35">
        <f t="shared" si="8"/>
        <v>626.34</v>
      </c>
      <c r="K133" s="35" t="s">
        <v>175</v>
      </c>
      <c r="L133" s="35" t="s">
        <v>175</v>
      </c>
      <c r="M133" s="35" t="s">
        <v>175</v>
      </c>
      <c r="N133" s="43" t="s">
        <v>175</v>
      </c>
      <c r="O133" s="43" t="s">
        <v>175</v>
      </c>
      <c r="P133" s="43" t="s">
        <v>175</v>
      </c>
      <c r="Q133" s="34">
        <f t="shared" si="9"/>
        <v>626.34</v>
      </c>
    </row>
    <row r="134" spans="2:17" ht="12.75" customHeight="1">
      <c r="B134" s="37" t="s">
        <v>216</v>
      </c>
      <c r="C134" s="48" t="s">
        <v>215</v>
      </c>
      <c r="D134" s="46">
        <v>0</v>
      </c>
      <c r="E134" s="45" t="s">
        <v>210</v>
      </c>
      <c r="F134" s="47">
        <v>0</v>
      </c>
      <c r="G134" s="46">
        <v>3</v>
      </c>
      <c r="H134" s="45" t="s">
        <v>210</v>
      </c>
      <c r="I134" s="44">
        <v>11.28</v>
      </c>
      <c r="J134" s="35">
        <f t="shared" si="8"/>
        <v>427.68</v>
      </c>
      <c r="K134" s="35" t="s">
        <v>175</v>
      </c>
      <c r="L134" s="35" t="s">
        <v>175</v>
      </c>
      <c r="M134" s="35" t="s">
        <v>175</v>
      </c>
      <c r="N134" s="43" t="s">
        <v>175</v>
      </c>
      <c r="O134" s="43" t="s">
        <v>175</v>
      </c>
      <c r="P134" s="43" t="s">
        <v>175</v>
      </c>
      <c r="Q134" s="34">
        <f t="shared" si="9"/>
        <v>427.68</v>
      </c>
    </row>
    <row r="135" spans="2:17" ht="12.75" customHeight="1">
      <c r="B135" s="37" t="s">
        <v>214</v>
      </c>
      <c r="C135" s="48" t="s">
        <v>213</v>
      </c>
      <c r="D135" s="46">
        <v>0</v>
      </c>
      <c r="E135" s="45" t="s">
        <v>210</v>
      </c>
      <c r="F135" s="47">
        <v>0</v>
      </c>
      <c r="G135" s="46">
        <v>4</v>
      </c>
      <c r="H135" s="45" t="s">
        <v>210</v>
      </c>
      <c r="I135" s="44">
        <v>5.12</v>
      </c>
      <c r="J135" s="35">
        <f t="shared" si="8"/>
        <v>510.72</v>
      </c>
      <c r="K135" s="35" t="s">
        <v>175</v>
      </c>
      <c r="L135" s="35" t="s">
        <v>175</v>
      </c>
      <c r="M135" s="35" t="s">
        <v>175</v>
      </c>
      <c r="N135" s="43" t="s">
        <v>175</v>
      </c>
      <c r="O135" s="43" t="s">
        <v>175</v>
      </c>
      <c r="P135" s="43" t="s">
        <v>175</v>
      </c>
      <c r="Q135" s="34">
        <f t="shared" si="9"/>
        <v>510.72</v>
      </c>
    </row>
    <row r="136" spans="2:17" ht="12.75" customHeight="1">
      <c r="B136" s="37" t="s">
        <v>212</v>
      </c>
      <c r="C136" s="48" t="s">
        <v>211</v>
      </c>
      <c r="D136" s="46">
        <v>0</v>
      </c>
      <c r="E136" s="45" t="s">
        <v>210</v>
      </c>
      <c r="F136" s="47">
        <v>0</v>
      </c>
      <c r="G136" s="46">
        <v>9</v>
      </c>
      <c r="H136" s="45" t="s">
        <v>210</v>
      </c>
      <c r="I136" s="44">
        <v>19.260000000000002</v>
      </c>
      <c r="J136" s="35">
        <f t="shared" si="8"/>
        <v>1195.56</v>
      </c>
      <c r="K136" s="35" t="s">
        <v>175</v>
      </c>
      <c r="L136" s="35" t="s">
        <v>175</v>
      </c>
      <c r="M136" s="35" t="s">
        <v>175</v>
      </c>
      <c r="N136" s="43" t="s">
        <v>175</v>
      </c>
      <c r="O136" s="43" t="s">
        <v>175</v>
      </c>
      <c r="P136" s="43" t="s">
        <v>175</v>
      </c>
      <c r="Q136" s="34">
        <f t="shared" si="9"/>
        <v>1195.56</v>
      </c>
    </row>
    <row r="137" spans="2:17" ht="24.75" customHeight="1">
      <c r="B137" s="155" t="s">
        <v>209</v>
      </c>
      <c r="C137" s="157" t="s">
        <v>208</v>
      </c>
      <c r="D137" s="157"/>
      <c r="E137" s="157"/>
      <c r="F137" s="157"/>
      <c r="G137" s="157"/>
      <c r="H137" s="157"/>
      <c r="I137" s="157"/>
      <c r="J137" s="157"/>
      <c r="K137" s="157"/>
      <c r="L137" s="157"/>
      <c r="M137" s="157" t="s">
        <v>207</v>
      </c>
      <c r="N137" s="157"/>
      <c r="O137" s="157"/>
      <c r="P137" s="42" t="s">
        <v>206</v>
      </c>
      <c r="Q137" s="41">
        <f>ROUND(SUM(Q140:Q152),2)</f>
        <v>2597.2399999999998</v>
      </c>
    </row>
    <row r="138" spans="2:17" ht="12.75" customHeight="1">
      <c r="B138" s="155"/>
      <c r="C138" s="159" t="s">
        <v>205</v>
      </c>
      <c r="D138" s="159"/>
      <c r="E138" s="159"/>
      <c r="F138" s="159"/>
      <c r="G138" s="159"/>
      <c r="H138" s="159"/>
      <c r="I138" s="159"/>
      <c r="J138" s="160" t="s">
        <v>204</v>
      </c>
      <c r="K138" s="160"/>
      <c r="L138" s="160"/>
      <c r="M138" s="160"/>
      <c r="N138" s="160"/>
      <c r="O138" s="160"/>
      <c r="P138" s="160"/>
      <c r="Q138" s="161" t="s">
        <v>203</v>
      </c>
    </row>
    <row r="139" spans="2:17" ht="12.75" customHeight="1">
      <c r="B139" s="155"/>
      <c r="C139" s="159"/>
      <c r="D139" s="159"/>
      <c r="E139" s="159"/>
      <c r="F139" s="159"/>
      <c r="G139" s="159"/>
      <c r="H139" s="159"/>
      <c r="I139" s="159"/>
      <c r="J139" s="40" t="s">
        <v>202</v>
      </c>
      <c r="K139" s="40" t="s">
        <v>175</v>
      </c>
      <c r="L139" s="40" t="s">
        <v>175</v>
      </c>
      <c r="M139" s="40" t="s">
        <v>175</v>
      </c>
      <c r="N139" s="40" t="s">
        <v>175</v>
      </c>
      <c r="O139" s="40" t="s">
        <v>175</v>
      </c>
      <c r="P139" s="40" t="s">
        <v>175</v>
      </c>
      <c r="Q139" s="161"/>
    </row>
    <row r="140" spans="2:17" ht="12.75" customHeight="1">
      <c r="B140" s="37" t="s">
        <v>201</v>
      </c>
      <c r="C140" s="152" t="s">
        <v>200</v>
      </c>
      <c r="D140" s="153"/>
      <c r="E140" s="153"/>
      <c r="F140" s="153"/>
      <c r="G140" s="153"/>
      <c r="H140" s="153"/>
      <c r="I140" s="154"/>
      <c r="J140" s="35">
        <v>218.91</v>
      </c>
      <c r="K140" s="36" t="s">
        <v>175</v>
      </c>
      <c r="L140" s="35" t="s">
        <v>175</v>
      </c>
      <c r="M140" s="35" t="s">
        <v>175</v>
      </c>
      <c r="N140" s="35" t="s">
        <v>175</v>
      </c>
      <c r="O140" s="35" t="s">
        <v>175</v>
      </c>
      <c r="P140" s="35" t="s">
        <v>175</v>
      </c>
      <c r="Q140" s="34">
        <f t="shared" ref="Q140:Q152" si="10">J140</f>
        <v>218.91</v>
      </c>
    </row>
    <row r="141" spans="2:17">
      <c r="B141" s="37" t="s">
        <v>199</v>
      </c>
      <c r="C141" s="152" t="s">
        <v>198</v>
      </c>
      <c r="D141" s="153"/>
      <c r="E141" s="153"/>
      <c r="F141" s="153"/>
      <c r="G141" s="153"/>
      <c r="H141" s="153"/>
      <c r="I141" s="154"/>
      <c r="J141" s="35">
        <v>171.32</v>
      </c>
      <c r="K141" s="36" t="s">
        <v>175</v>
      </c>
      <c r="L141" s="35" t="s">
        <v>175</v>
      </c>
      <c r="M141" s="35" t="s">
        <v>175</v>
      </c>
      <c r="N141" s="35" t="s">
        <v>175</v>
      </c>
      <c r="O141" s="35" t="s">
        <v>175</v>
      </c>
      <c r="P141" s="35" t="s">
        <v>175</v>
      </c>
      <c r="Q141" s="34">
        <f t="shared" si="10"/>
        <v>171.32</v>
      </c>
    </row>
    <row r="142" spans="2:17" ht="12.75" customHeight="1">
      <c r="B142" s="37" t="s">
        <v>197</v>
      </c>
      <c r="C142" s="152" t="s">
        <v>196</v>
      </c>
      <c r="D142" s="153"/>
      <c r="E142" s="153"/>
      <c r="F142" s="153"/>
      <c r="G142" s="153"/>
      <c r="H142" s="153"/>
      <c r="I142" s="154"/>
      <c r="J142" s="35">
        <v>155.01</v>
      </c>
      <c r="K142" s="36" t="s">
        <v>175</v>
      </c>
      <c r="L142" s="35" t="s">
        <v>175</v>
      </c>
      <c r="M142" s="35" t="s">
        <v>175</v>
      </c>
      <c r="N142" s="35" t="s">
        <v>175</v>
      </c>
      <c r="O142" s="35" t="s">
        <v>175</v>
      </c>
      <c r="P142" s="35" t="s">
        <v>175</v>
      </c>
      <c r="Q142" s="34">
        <f t="shared" si="10"/>
        <v>155.01</v>
      </c>
    </row>
    <row r="143" spans="2:17">
      <c r="B143" s="37" t="s">
        <v>195</v>
      </c>
      <c r="C143" s="152" t="s">
        <v>194</v>
      </c>
      <c r="D143" s="153"/>
      <c r="E143" s="153"/>
      <c r="F143" s="153"/>
      <c r="G143" s="153"/>
      <c r="H143" s="153"/>
      <c r="I143" s="154"/>
      <c r="J143" s="39">
        <v>632.67999999999995</v>
      </c>
      <c r="K143" s="36" t="s">
        <v>175</v>
      </c>
      <c r="L143" s="35" t="s">
        <v>175</v>
      </c>
      <c r="M143" s="35" t="s">
        <v>175</v>
      </c>
      <c r="N143" s="35" t="s">
        <v>175</v>
      </c>
      <c r="O143" s="35" t="s">
        <v>175</v>
      </c>
      <c r="P143" s="35" t="s">
        <v>175</v>
      </c>
      <c r="Q143" s="34">
        <f t="shared" si="10"/>
        <v>632.67999999999995</v>
      </c>
    </row>
    <row r="144" spans="2:17" ht="12.75" customHeight="1">
      <c r="B144" s="37" t="s">
        <v>193</v>
      </c>
      <c r="C144" s="152" t="s">
        <v>192</v>
      </c>
      <c r="D144" s="153"/>
      <c r="E144" s="153"/>
      <c r="F144" s="153"/>
      <c r="G144" s="153"/>
      <c r="H144" s="153"/>
      <c r="I144" s="154"/>
      <c r="J144" s="35">
        <v>206.55</v>
      </c>
      <c r="K144" s="36" t="s">
        <v>175</v>
      </c>
      <c r="L144" s="35" t="s">
        <v>175</v>
      </c>
      <c r="M144" s="35" t="s">
        <v>175</v>
      </c>
      <c r="N144" s="35" t="s">
        <v>175</v>
      </c>
      <c r="O144" s="35" t="s">
        <v>175</v>
      </c>
      <c r="P144" s="35" t="s">
        <v>175</v>
      </c>
      <c r="Q144" s="34">
        <f t="shared" si="10"/>
        <v>206.55</v>
      </c>
    </row>
    <row r="145" spans="2:18" ht="12.75" customHeight="1">
      <c r="B145" s="37" t="s">
        <v>191</v>
      </c>
      <c r="C145" s="152" t="s">
        <v>190</v>
      </c>
      <c r="D145" s="153"/>
      <c r="E145" s="153"/>
      <c r="F145" s="153"/>
      <c r="G145" s="153"/>
      <c r="H145" s="153"/>
      <c r="I145" s="154"/>
      <c r="J145" s="35">
        <v>32.840000000000003</v>
      </c>
      <c r="K145" s="36" t="s">
        <v>175</v>
      </c>
      <c r="L145" s="35" t="s">
        <v>175</v>
      </c>
      <c r="M145" s="35" t="s">
        <v>175</v>
      </c>
      <c r="N145" s="35" t="s">
        <v>175</v>
      </c>
      <c r="O145" s="35" t="s">
        <v>175</v>
      </c>
      <c r="P145" s="35" t="s">
        <v>175</v>
      </c>
      <c r="Q145" s="34">
        <f t="shared" si="10"/>
        <v>32.840000000000003</v>
      </c>
    </row>
    <row r="146" spans="2:18" ht="12.75" customHeight="1">
      <c r="B146" s="37" t="s">
        <v>189</v>
      </c>
      <c r="C146" s="152" t="s">
        <v>188</v>
      </c>
      <c r="D146" s="153"/>
      <c r="E146" s="153"/>
      <c r="F146" s="153"/>
      <c r="G146" s="153"/>
      <c r="H146" s="153"/>
      <c r="I146" s="154"/>
      <c r="J146" s="35">
        <v>32.380000000000003</v>
      </c>
      <c r="K146" s="36" t="s">
        <v>175</v>
      </c>
      <c r="L146" s="35" t="s">
        <v>175</v>
      </c>
      <c r="M146" s="35" t="s">
        <v>175</v>
      </c>
      <c r="N146" s="35" t="s">
        <v>175</v>
      </c>
      <c r="O146" s="35" t="s">
        <v>175</v>
      </c>
      <c r="P146" s="35" t="s">
        <v>175</v>
      </c>
      <c r="Q146" s="34">
        <f t="shared" si="10"/>
        <v>32.380000000000003</v>
      </c>
    </row>
    <row r="147" spans="2:18" ht="12.75" customHeight="1">
      <c r="B147" s="37" t="s">
        <v>187</v>
      </c>
      <c r="C147" s="152" t="s">
        <v>186</v>
      </c>
      <c r="D147" s="153"/>
      <c r="E147" s="153"/>
      <c r="F147" s="153"/>
      <c r="G147" s="153"/>
      <c r="H147" s="153"/>
      <c r="I147" s="154"/>
      <c r="J147" s="35">
        <v>32.270000000000003</v>
      </c>
      <c r="K147" s="36" t="s">
        <v>175</v>
      </c>
      <c r="L147" s="35" t="s">
        <v>175</v>
      </c>
      <c r="M147" s="35" t="s">
        <v>175</v>
      </c>
      <c r="N147" s="35" t="s">
        <v>175</v>
      </c>
      <c r="O147" s="35" t="s">
        <v>175</v>
      </c>
      <c r="P147" s="35" t="s">
        <v>175</v>
      </c>
      <c r="Q147" s="34">
        <f t="shared" si="10"/>
        <v>32.270000000000003</v>
      </c>
    </row>
    <row r="148" spans="2:18" ht="12.75" customHeight="1">
      <c r="B148" s="37" t="s">
        <v>185</v>
      </c>
      <c r="C148" s="152" t="s">
        <v>184</v>
      </c>
      <c r="D148" s="153"/>
      <c r="E148" s="153"/>
      <c r="F148" s="153"/>
      <c r="G148" s="153"/>
      <c r="H148" s="153"/>
      <c r="I148" s="154"/>
      <c r="J148" s="35">
        <v>217.71</v>
      </c>
      <c r="K148" s="36" t="s">
        <v>175</v>
      </c>
      <c r="L148" s="35" t="s">
        <v>175</v>
      </c>
      <c r="M148" s="35" t="s">
        <v>175</v>
      </c>
      <c r="N148" s="35" t="s">
        <v>175</v>
      </c>
      <c r="O148" s="35" t="s">
        <v>175</v>
      </c>
      <c r="P148" s="35" t="s">
        <v>175</v>
      </c>
      <c r="Q148" s="34">
        <f t="shared" si="10"/>
        <v>217.71</v>
      </c>
    </row>
    <row r="149" spans="2:18" ht="12.75" customHeight="1">
      <c r="B149" s="37" t="s">
        <v>183</v>
      </c>
      <c r="C149" s="152" t="s">
        <v>182</v>
      </c>
      <c r="D149" s="153"/>
      <c r="E149" s="153"/>
      <c r="F149" s="153"/>
      <c r="G149" s="153"/>
      <c r="H149" s="153"/>
      <c r="I149" s="154"/>
      <c r="J149" s="35">
        <v>211.79</v>
      </c>
      <c r="K149" s="36" t="s">
        <v>175</v>
      </c>
      <c r="L149" s="35" t="s">
        <v>175</v>
      </c>
      <c r="M149" s="35" t="s">
        <v>175</v>
      </c>
      <c r="N149" s="35" t="s">
        <v>175</v>
      </c>
      <c r="O149" s="35" t="s">
        <v>175</v>
      </c>
      <c r="P149" s="35" t="s">
        <v>175</v>
      </c>
      <c r="Q149" s="34">
        <f t="shared" si="10"/>
        <v>211.79</v>
      </c>
    </row>
    <row r="150" spans="2:18" ht="12.75" customHeight="1">
      <c r="B150" s="37" t="s">
        <v>181</v>
      </c>
      <c r="C150" s="152" t="s">
        <v>180</v>
      </c>
      <c r="D150" s="153"/>
      <c r="E150" s="153"/>
      <c r="F150" s="153"/>
      <c r="G150" s="153"/>
      <c r="H150" s="153"/>
      <c r="I150" s="154"/>
      <c r="J150" s="35">
        <v>149.15</v>
      </c>
      <c r="K150" s="36" t="s">
        <v>175</v>
      </c>
      <c r="L150" s="35" t="s">
        <v>175</v>
      </c>
      <c r="M150" s="35" t="s">
        <v>175</v>
      </c>
      <c r="N150" s="35" t="s">
        <v>175</v>
      </c>
      <c r="O150" s="35" t="s">
        <v>175</v>
      </c>
      <c r="P150" s="35" t="s">
        <v>175</v>
      </c>
      <c r="Q150" s="34">
        <f t="shared" si="10"/>
        <v>149.15</v>
      </c>
      <c r="R150" s="38"/>
    </row>
    <row r="151" spans="2:18" ht="12.75" customHeight="1">
      <c r="B151" s="37" t="s">
        <v>179</v>
      </c>
      <c r="C151" s="152" t="s">
        <v>178</v>
      </c>
      <c r="D151" s="153"/>
      <c r="E151" s="153"/>
      <c r="F151" s="153"/>
      <c r="G151" s="153"/>
      <c r="H151" s="153"/>
      <c r="I151" s="154"/>
      <c r="J151" s="35">
        <v>171.89</v>
      </c>
      <c r="K151" s="36" t="s">
        <v>175</v>
      </c>
      <c r="L151" s="35" t="s">
        <v>175</v>
      </c>
      <c r="M151" s="35" t="s">
        <v>175</v>
      </c>
      <c r="N151" s="35" t="s">
        <v>175</v>
      </c>
      <c r="O151" s="35" t="s">
        <v>175</v>
      </c>
      <c r="P151" s="35" t="s">
        <v>175</v>
      </c>
      <c r="Q151" s="34">
        <f t="shared" si="10"/>
        <v>171.89</v>
      </c>
    </row>
    <row r="152" spans="2:18" ht="12.75" customHeight="1">
      <c r="B152" s="37" t="s">
        <v>177</v>
      </c>
      <c r="C152" s="152" t="s">
        <v>176</v>
      </c>
      <c r="D152" s="153"/>
      <c r="E152" s="153"/>
      <c r="F152" s="153"/>
      <c r="G152" s="153"/>
      <c r="H152" s="153"/>
      <c r="I152" s="154"/>
      <c r="J152" s="35">
        <v>364.74</v>
      </c>
      <c r="K152" s="36" t="s">
        <v>175</v>
      </c>
      <c r="L152" s="35" t="s">
        <v>175</v>
      </c>
      <c r="M152" s="35" t="s">
        <v>175</v>
      </c>
      <c r="N152" s="35" t="s">
        <v>175</v>
      </c>
      <c r="O152" s="35" t="s">
        <v>175</v>
      </c>
      <c r="P152" s="35" t="s">
        <v>175</v>
      </c>
      <c r="Q152" s="34">
        <f t="shared" si="10"/>
        <v>364.74</v>
      </c>
    </row>
    <row r="153" spans="2:18" ht="12.75" customHeight="1">
      <c r="J153" s="33"/>
      <c r="K153" s="32"/>
    </row>
    <row r="154" spans="2:18" ht="12.75" customHeight="1"/>
    <row r="155" spans="2:18" ht="12.75" customHeight="1"/>
    <row r="156" spans="2:18" ht="12.75" customHeight="1"/>
    <row r="157" spans="2:18" ht="12.75" customHeight="1"/>
    <row r="158" spans="2:18" ht="12.75" customHeight="1"/>
    <row r="159" spans="2:18" ht="12.75" customHeight="1"/>
    <row r="160" spans="2:18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1" ht="39" customHeight="1"/>
    <row r="177" ht="30.75" customHeight="1"/>
    <row r="181" ht="23.25" customHeight="1"/>
    <row r="186" ht="23.25" customHeight="1"/>
    <row r="197" ht="26.2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26.25" customHeight="1"/>
    <row r="231" ht="25.5" customHeight="1"/>
    <row r="239" ht="25.5" customHeight="1"/>
    <row r="243" ht="12.75" customHeight="1"/>
    <row r="244" ht="12.75" customHeight="1"/>
    <row r="245" ht="12.75" customHeight="1"/>
    <row r="246" ht="12.75" customHeight="1"/>
    <row r="247" ht="25.5" customHeight="1"/>
    <row r="279" ht="15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5.75" customHeight="1"/>
  </sheetData>
  <mergeCells count="89">
    <mergeCell ref="D29:I29"/>
    <mergeCell ref="B26:B28"/>
    <mergeCell ref="C26:O26"/>
    <mergeCell ref="C27:I28"/>
    <mergeCell ref="J27:P27"/>
    <mergeCell ref="Q27:Q28"/>
    <mergeCell ref="B22:B24"/>
    <mergeCell ref="C22:O22"/>
    <mergeCell ref="C23:I24"/>
    <mergeCell ref="J23:P23"/>
    <mergeCell ref="Q23:Q24"/>
    <mergeCell ref="C150:I150"/>
    <mergeCell ref="C151:I151"/>
    <mergeCell ref="C152:I152"/>
    <mergeCell ref="C146:I146"/>
    <mergeCell ref="C147:I147"/>
    <mergeCell ref="C148:I148"/>
    <mergeCell ref="C149:I149"/>
    <mergeCell ref="C144:I144"/>
    <mergeCell ref="C145:I145"/>
    <mergeCell ref="B137:B139"/>
    <mergeCell ref="C137:O137"/>
    <mergeCell ref="C138:I139"/>
    <mergeCell ref="J138:P138"/>
    <mergeCell ref="C140:I140"/>
    <mergeCell ref="C141:I141"/>
    <mergeCell ref="C142:I142"/>
    <mergeCell ref="C143:I143"/>
    <mergeCell ref="Q138:Q139"/>
    <mergeCell ref="B121:B123"/>
    <mergeCell ref="C121:O121"/>
    <mergeCell ref="C122:I123"/>
    <mergeCell ref="J122:P122"/>
    <mergeCell ref="Q122:Q123"/>
    <mergeCell ref="C104:Q104"/>
    <mergeCell ref="B105:B107"/>
    <mergeCell ref="C105:O105"/>
    <mergeCell ref="C106:I107"/>
    <mergeCell ref="J106:P106"/>
    <mergeCell ref="Q106:Q107"/>
    <mergeCell ref="C86:Q86"/>
    <mergeCell ref="B87:B89"/>
    <mergeCell ref="C87:O87"/>
    <mergeCell ref="C88:I89"/>
    <mergeCell ref="J88:P88"/>
    <mergeCell ref="Q88:Q89"/>
    <mergeCell ref="C69:Q69"/>
    <mergeCell ref="B70:B72"/>
    <mergeCell ref="C70:O70"/>
    <mergeCell ref="C71:I72"/>
    <mergeCell ref="J71:P71"/>
    <mergeCell ref="Q71:Q72"/>
    <mergeCell ref="B53:B55"/>
    <mergeCell ref="C53:O53"/>
    <mergeCell ref="C54:I55"/>
    <mergeCell ref="J54:P54"/>
    <mergeCell ref="Q54:Q55"/>
    <mergeCell ref="J31:P31"/>
    <mergeCell ref="Q37:Q38"/>
    <mergeCell ref="C33:I33"/>
    <mergeCell ref="Q31:Q32"/>
    <mergeCell ref="C52:Q52"/>
    <mergeCell ref="B36:B38"/>
    <mergeCell ref="C36:O36"/>
    <mergeCell ref="C37:I38"/>
    <mergeCell ref="J37:P37"/>
    <mergeCell ref="C35:Q35"/>
    <mergeCell ref="C21:I21"/>
    <mergeCell ref="B30:B32"/>
    <mergeCell ref="C30:O30"/>
    <mergeCell ref="C13:Q13"/>
    <mergeCell ref="B14:B16"/>
    <mergeCell ref="C14:O14"/>
    <mergeCell ref="C15:I16"/>
    <mergeCell ref="J15:P15"/>
    <mergeCell ref="Q15:Q16"/>
    <mergeCell ref="C17:I17"/>
    <mergeCell ref="B18:B20"/>
    <mergeCell ref="C18:O18"/>
    <mergeCell ref="C19:I20"/>
    <mergeCell ref="J19:P19"/>
    <mergeCell ref="Q19:Q20"/>
    <mergeCell ref="C31:I32"/>
    <mergeCell ref="B11:Q12"/>
    <mergeCell ref="D1:N5"/>
    <mergeCell ref="P1:Q1"/>
    <mergeCell ref="P2:Q2"/>
    <mergeCell ref="B7:Q7"/>
    <mergeCell ref="B8:Q9"/>
  </mergeCells>
  <printOptions horizontalCentered="1"/>
  <pageMargins left="0.39370078740157483" right="0.23622047244094491" top="0.27559055118110237" bottom="0.74803149606299213" header="0.31496062992125984" footer="0.31496062992125984"/>
  <pageSetup paperSize="9" scale="59" fitToHeight="0" orientation="portrait" horizontalDpi="1200" verticalDpi="1200" r:id="rId1"/>
  <headerFooter>
    <oddFooter>&amp;R&amp;P de &amp;N</oddFooter>
  </headerFooter>
  <rowBreaks count="1" manualBreakCount="1">
    <brk id="99" min="1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1A8FE-9D2D-4F19-8B5C-BAF0D01BFA12}">
  <sheetPr>
    <outlinePr summaryBelow="0"/>
  </sheetPr>
  <dimension ref="A1:G194"/>
  <sheetViews>
    <sheetView tabSelected="1" topLeftCell="A10" workbookViewId="0">
      <selection activeCell="H1" sqref="H1"/>
    </sheetView>
  </sheetViews>
  <sheetFormatPr defaultRowHeight="15"/>
  <cols>
    <col min="1" max="1" width="10.28515625" style="112" customWidth="1"/>
    <col min="2" max="2" width="48.85546875" style="112" customWidth="1"/>
    <col min="3" max="3" width="12.42578125" style="112" customWidth="1"/>
    <col min="4" max="4" width="5.85546875" style="112" customWidth="1"/>
    <col min="5" max="7" width="12.42578125" style="112" customWidth="1"/>
    <col min="8" max="16384" width="9.140625" style="112"/>
  </cols>
  <sheetData>
    <row r="1" spans="1:7" ht="72" customHeight="1">
      <c r="A1" s="168"/>
      <c r="B1" s="168"/>
      <c r="C1" s="168"/>
      <c r="D1" s="168"/>
      <c r="E1" s="168"/>
      <c r="F1" s="168"/>
      <c r="G1" s="168"/>
    </row>
    <row r="2" spans="1:7" ht="9.9499999999999993" customHeight="1">
      <c r="A2" s="114"/>
      <c r="B2" s="114"/>
      <c r="C2" s="169" t="s">
        <v>70</v>
      </c>
      <c r="D2" s="170"/>
      <c r="E2" s="114"/>
      <c r="F2" s="114"/>
      <c r="G2" s="114"/>
    </row>
    <row r="3" spans="1:7" ht="20.100000000000001" customHeight="1">
      <c r="A3" s="171" t="s">
        <v>605</v>
      </c>
      <c r="B3" s="172"/>
      <c r="C3" s="172"/>
      <c r="D3" s="172"/>
      <c r="E3" s="172"/>
      <c r="F3" s="172"/>
      <c r="G3" s="172"/>
    </row>
    <row r="4" spans="1:7" ht="15" customHeight="1">
      <c r="A4" s="173" t="s">
        <v>486</v>
      </c>
      <c r="B4" s="174"/>
      <c r="C4" s="120" t="s">
        <v>478</v>
      </c>
      <c r="D4" s="120" t="s">
        <v>477</v>
      </c>
      <c r="E4" s="120" t="s">
        <v>476</v>
      </c>
      <c r="F4" s="120" t="s">
        <v>475</v>
      </c>
      <c r="G4" s="120" t="s">
        <v>474</v>
      </c>
    </row>
    <row r="5" spans="1:7" ht="20.100000000000001" customHeight="1">
      <c r="A5" s="118" t="s">
        <v>604</v>
      </c>
      <c r="B5" s="119" t="s">
        <v>603</v>
      </c>
      <c r="C5" s="118" t="s">
        <v>466</v>
      </c>
      <c r="D5" s="118" t="s">
        <v>481</v>
      </c>
      <c r="E5" s="117">
        <v>1</v>
      </c>
      <c r="F5" s="116">
        <v>5.26</v>
      </c>
      <c r="G5" s="116">
        <v>5.26</v>
      </c>
    </row>
    <row r="6" spans="1:7" ht="20.100000000000001" customHeight="1">
      <c r="A6" s="118" t="s">
        <v>602</v>
      </c>
      <c r="B6" s="119" t="s">
        <v>601</v>
      </c>
      <c r="C6" s="118" t="s">
        <v>466</v>
      </c>
      <c r="D6" s="118" t="s">
        <v>481</v>
      </c>
      <c r="E6" s="117">
        <v>4</v>
      </c>
      <c r="F6" s="116">
        <v>6.18</v>
      </c>
      <c r="G6" s="116">
        <v>24.72</v>
      </c>
    </row>
    <row r="7" spans="1:7" ht="20.100000000000001" customHeight="1">
      <c r="A7" s="118" t="s">
        <v>600</v>
      </c>
      <c r="B7" s="119" t="s">
        <v>599</v>
      </c>
      <c r="C7" s="118" t="s">
        <v>466</v>
      </c>
      <c r="D7" s="118" t="s">
        <v>598</v>
      </c>
      <c r="E7" s="117">
        <v>1</v>
      </c>
      <c r="F7" s="116">
        <v>300</v>
      </c>
      <c r="G7" s="116">
        <v>300</v>
      </c>
    </row>
    <row r="8" spans="1:7" ht="15" customHeight="1">
      <c r="A8" s="118" t="s">
        <v>597</v>
      </c>
      <c r="B8" s="119" t="s">
        <v>596</v>
      </c>
      <c r="C8" s="118" t="s">
        <v>466</v>
      </c>
      <c r="D8" s="118" t="s">
        <v>494</v>
      </c>
      <c r="E8" s="117">
        <v>0.11</v>
      </c>
      <c r="F8" s="116">
        <v>12.2</v>
      </c>
      <c r="G8" s="116">
        <v>1.34</v>
      </c>
    </row>
    <row r="9" spans="1:7" ht="15" customHeight="1">
      <c r="A9" s="114"/>
      <c r="B9" s="114"/>
      <c r="C9" s="114"/>
      <c r="D9" s="114"/>
      <c r="E9" s="175" t="s">
        <v>480</v>
      </c>
      <c r="F9" s="176"/>
      <c r="G9" s="115">
        <v>331.32</v>
      </c>
    </row>
    <row r="10" spans="1:7" ht="15" customHeight="1">
      <c r="A10" s="173" t="s">
        <v>479</v>
      </c>
      <c r="B10" s="174"/>
      <c r="C10" s="120" t="s">
        <v>478</v>
      </c>
      <c r="D10" s="120" t="s">
        <v>477</v>
      </c>
      <c r="E10" s="120" t="s">
        <v>476</v>
      </c>
      <c r="F10" s="120" t="s">
        <v>475</v>
      </c>
      <c r="G10" s="120" t="s">
        <v>474</v>
      </c>
    </row>
    <row r="11" spans="1:7" ht="15" customHeight="1">
      <c r="A11" s="118" t="s">
        <v>583</v>
      </c>
      <c r="B11" s="119" t="s">
        <v>582</v>
      </c>
      <c r="C11" s="118" t="s">
        <v>466</v>
      </c>
      <c r="D11" s="118" t="s">
        <v>469</v>
      </c>
      <c r="E11" s="117">
        <v>1</v>
      </c>
      <c r="F11" s="116">
        <v>18.36</v>
      </c>
      <c r="G11" s="116">
        <v>18.36</v>
      </c>
    </row>
    <row r="12" spans="1:7" ht="15" customHeight="1">
      <c r="A12" s="118" t="s">
        <v>471</v>
      </c>
      <c r="B12" s="119" t="s">
        <v>470</v>
      </c>
      <c r="C12" s="118" t="s">
        <v>466</v>
      </c>
      <c r="D12" s="118" t="s">
        <v>469</v>
      </c>
      <c r="E12" s="117">
        <v>2</v>
      </c>
      <c r="F12" s="116">
        <v>14.33</v>
      </c>
      <c r="G12" s="116">
        <v>28.66</v>
      </c>
    </row>
    <row r="13" spans="1:7" ht="27.95" customHeight="1">
      <c r="A13" s="118" t="s">
        <v>595</v>
      </c>
      <c r="B13" s="119" t="s">
        <v>594</v>
      </c>
      <c r="C13" s="118" t="s">
        <v>466</v>
      </c>
      <c r="D13" s="118" t="s">
        <v>465</v>
      </c>
      <c r="E13" s="117">
        <v>0.01</v>
      </c>
      <c r="F13" s="116">
        <v>251.79</v>
      </c>
      <c r="G13" s="116">
        <v>2.52</v>
      </c>
    </row>
    <row r="14" spans="1:7" ht="15" customHeight="1">
      <c r="A14" s="114"/>
      <c r="B14" s="114"/>
      <c r="C14" s="114"/>
      <c r="D14" s="114"/>
      <c r="E14" s="175" t="s">
        <v>464</v>
      </c>
      <c r="F14" s="176"/>
      <c r="G14" s="115">
        <v>49.54</v>
      </c>
    </row>
    <row r="15" spans="1:7" ht="15" customHeight="1">
      <c r="A15" s="114"/>
      <c r="B15" s="114"/>
      <c r="C15" s="114"/>
      <c r="D15" s="114"/>
      <c r="E15" s="177" t="s">
        <v>463</v>
      </c>
      <c r="F15" s="178"/>
      <c r="G15" s="113">
        <v>362.33</v>
      </c>
    </row>
    <row r="16" spans="1:7" ht="15" customHeight="1">
      <c r="A16" s="114"/>
      <c r="B16" s="114"/>
      <c r="C16" s="114"/>
      <c r="D16" s="114"/>
      <c r="E16" s="177" t="s">
        <v>462</v>
      </c>
      <c r="F16" s="178"/>
      <c r="G16" s="113">
        <v>18.52</v>
      </c>
    </row>
    <row r="17" spans="1:7" ht="15" customHeight="1">
      <c r="A17" s="114"/>
      <c r="B17" s="114"/>
      <c r="C17" s="114"/>
      <c r="D17" s="114"/>
      <c r="E17" s="177" t="s">
        <v>461</v>
      </c>
      <c r="F17" s="178"/>
      <c r="G17" s="113">
        <v>380.85</v>
      </c>
    </row>
    <row r="18" spans="1:7" ht="15" customHeight="1">
      <c r="A18" s="114"/>
      <c r="B18" s="114"/>
      <c r="C18" s="114"/>
      <c r="D18" s="114"/>
      <c r="E18" s="177" t="s">
        <v>460</v>
      </c>
      <c r="F18" s="178"/>
      <c r="G18" s="113">
        <v>81.311499999999995</v>
      </c>
    </row>
    <row r="19" spans="1:7" ht="15" customHeight="1">
      <c r="A19" s="114"/>
      <c r="B19" s="114"/>
      <c r="C19" s="114"/>
      <c r="D19" s="114"/>
      <c r="E19" s="177" t="s">
        <v>459</v>
      </c>
      <c r="F19" s="178"/>
      <c r="G19" s="113">
        <v>462.16</v>
      </c>
    </row>
    <row r="20" spans="1:7" ht="9.9499999999999993" customHeight="1">
      <c r="A20" s="114"/>
      <c r="B20" s="114"/>
      <c r="C20" s="169" t="s">
        <v>70</v>
      </c>
      <c r="D20" s="170"/>
      <c r="E20" s="114"/>
      <c r="F20" s="114"/>
      <c r="G20" s="114"/>
    </row>
    <row r="21" spans="1:7" ht="20.100000000000001" customHeight="1">
      <c r="A21" s="171" t="s">
        <v>593</v>
      </c>
      <c r="B21" s="172"/>
      <c r="C21" s="172"/>
      <c r="D21" s="172"/>
      <c r="E21" s="172"/>
      <c r="F21" s="172"/>
      <c r="G21" s="172"/>
    </row>
    <row r="22" spans="1:7" ht="15" customHeight="1">
      <c r="A22" s="173" t="s">
        <v>479</v>
      </c>
      <c r="B22" s="174"/>
      <c r="C22" s="120" t="s">
        <v>478</v>
      </c>
      <c r="D22" s="120" t="s">
        <v>477</v>
      </c>
      <c r="E22" s="120" t="s">
        <v>476</v>
      </c>
      <c r="F22" s="120" t="s">
        <v>475</v>
      </c>
      <c r="G22" s="120" t="s">
        <v>474</v>
      </c>
    </row>
    <row r="23" spans="1:7" ht="36" customHeight="1">
      <c r="A23" s="118" t="s">
        <v>591</v>
      </c>
      <c r="B23" s="119" t="s">
        <v>590</v>
      </c>
      <c r="C23" s="118" t="s">
        <v>466</v>
      </c>
      <c r="D23" s="118" t="s">
        <v>505</v>
      </c>
      <c r="E23" s="117">
        <v>4.8</v>
      </c>
      <c r="F23" s="116">
        <v>175.22</v>
      </c>
      <c r="G23" s="116">
        <v>841.06</v>
      </c>
    </row>
    <row r="24" spans="1:7" ht="36" customHeight="1">
      <c r="A24" s="118" t="s">
        <v>589</v>
      </c>
      <c r="B24" s="119" t="s">
        <v>588</v>
      </c>
      <c r="C24" s="118" t="s">
        <v>466</v>
      </c>
      <c r="D24" s="118" t="s">
        <v>502</v>
      </c>
      <c r="E24" s="117">
        <v>19.2</v>
      </c>
      <c r="F24" s="116">
        <v>34.46</v>
      </c>
      <c r="G24" s="116">
        <v>661.63</v>
      </c>
    </row>
    <row r="25" spans="1:7" ht="36" customHeight="1">
      <c r="A25" s="118" t="s">
        <v>587</v>
      </c>
      <c r="B25" s="119" t="s">
        <v>586</v>
      </c>
      <c r="C25" s="118" t="s">
        <v>466</v>
      </c>
      <c r="D25" s="118" t="s">
        <v>505</v>
      </c>
      <c r="E25" s="117">
        <v>4.8</v>
      </c>
      <c r="F25" s="116">
        <v>139.08000000000001</v>
      </c>
      <c r="G25" s="116">
        <v>667.58</v>
      </c>
    </row>
    <row r="26" spans="1:7" ht="36" customHeight="1">
      <c r="A26" s="118" t="s">
        <v>585</v>
      </c>
      <c r="B26" s="119" t="s">
        <v>584</v>
      </c>
      <c r="C26" s="118" t="s">
        <v>466</v>
      </c>
      <c r="D26" s="118" t="s">
        <v>502</v>
      </c>
      <c r="E26" s="117">
        <v>19.2</v>
      </c>
      <c r="F26" s="116">
        <v>28.29</v>
      </c>
      <c r="G26" s="116">
        <v>543.16999999999996</v>
      </c>
    </row>
    <row r="27" spans="1:7" ht="15" customHeight="1">
      <c r="A27" s="118" t="s">
        <v>473</v>
      </c>
      <c r="B27" s="119" t="s">
        <v>472</v>
      </c>
      <c r="C27" s="118" t="s">
        <v>466</v>
      </c>
      <c r="D27" s="118" t="s">
        <v>469</v>
      </c>
      <c r="E27" s="117">
        <v>16</v>
      </c>
      <c r="F27" s="116">
        <v>18.5</v>
      </c>
      <c r="G27" s="116">
        <v>296</v>
      </c>
    </row>
    <row r="28" spans="1:7" ht="15" customHeight="1">
      <c r="A28" s="118" t="s">
        <v>471</v>
      </c>
      <c r="B28" s="119" t="s">
        <v>470</v>
      </c>
      <c r="C28" s="118" t="s">
        <v>466</v>
      </c>
      <c r="D28" s="118" t="s">
        <v>469</v>
      </c>
      <c r="E28" s="117">
        <v>16</v>
      </c>
      <c r="F28" s="116">
        <v>14.33</v>
      </c>
      <c r="G28" s="116">
        <v>229.28</v>
      </c>
    </row>
    <row r="29" spans="1:7" ht="15" customHeight="1">
      <c r="A29" s="118" t="s">
        <v>583</v>
      </c>
      <c r="B29" s="119" t="s">
        <v>582</v>
      </c>
      <c r="C29" s="118" t="s">
        <v>466</v>
      </c>
      <c r="D29" s="118" t="s">
        <v>469</v>
      </c>
      <c r="E29" s="117">
        <v>16</v>
      </c>
      <c r="F29" s="116">
        <v>18.36</v>
      </c>
      <c r="G29" s="116">
        <v>293.76</v>
      </c>
    </row>
    <row r="30" spans="1:7" ht="15" customHeight="1">
      <c r="A30" s="118" t="s">
        <v>581</v>
      </c>
      <c r="B30" s="119" t="s">
        <v>580</v>
      </c>
      <c r="C30" s="118" t="s">
        <v>466</v>
      </c>
      <c r="D30" s="118" t="s">
        <v>469</v>
      </c>
      <c r="E30" s="117">
        <v>16</v>
      </c>
      <c r="F30" s="116">
        <v>15.39</v>
      </c>
      <c r="G30" s="116">
        <v>246.24</v>
      </c>
    </row>
    <row r="31" spans="1:7" ht="15" customHeight="1">
      <c r="A31" s="114"/>
      <c r="B31" s="114"/>
      <c r="C31" s="114"/>
      <c r="D31" s="114"/>
      <c r="E31" s="175" t="s">
        <v>464</v>
      </c>
      <c r="F31" s="176"/>
      <c r="G31" s="115">
        <v>3778.72</v>
      </c>
    </row>
    <row r="32" spans="1:7" ht="15" customHeight="1">
      <c r="A32" s="114"/>
      <c r="B32" s="114"/>
      <c r="C32" s="114"/>
      <c r="D32" s="114"/>
      <c r="E32" s="177" t="s">
        <v>463</v>
      </c>
      <c r="F32" s="178"/>
      <c r="G32" s="113">
        <v>3071.82</v>
      </c>
    </row>
    <row r="33" spans="1:7" ht="15" customHeight="1">
      <c r="A33" s="114"/>
      <c r="B33" s="114"/>
      <c r="C33" s="114"/>
      <c r="D33" s="114"/>
      <c r="E33" s="177" t="s">
        <v>462</v>
      </c>
      <c r="F33" s="178"/>
      <c r="G33" s="113">
        <v>706.9</v>
      </c>
    </row>
    <row r="34" spans="1:7" ht="15" customHeight="1">
      <c r="A34" s="114"/>
      <c r="B34" s="114"/>
      <c r="C34" s="114"/>
      <c r="D34" s="114"/>
      <c r="E34" s="177" t="s">
        <v>461</v>
      </c>
      <c r="F34" s="178"/>
      <c r="G34" s="113">
        <v>3778.72</v>
      </c>
    </row>
    <row r="35" spans="1:7" ht="15" customHeight="1">
      <c r="A35" s="114"/>
      <c r="B35" s="114"/>
      <c r="C35" s="114"/>
      <c r="D35" s="114"/>
      <c r="E35" s="177" t="s">
        <v>460</v>
      </c>
      <c r="F35" s="178"/>
      <c r="G35" s="113">
        <v>806.75670000000002</v>
      </c>
    </row>
    <row r="36" spans="1:7" ht="15" customHeight="1">
      <c r="A36" s="114"/>
      <c r="B36" s="114"/>
      <c r="C36" s="114"/>
      <c r="D36" s="114"/>
      <c r="E36" s="177" t="s">
        <v>459</v>
      </c>
      <c r="F36" s="178"/>
      <c r="G36" s="113">
        <v>4585.4799999999996</v>
      </c>
    </row>
    <row r="37" spans="1:7" ht="9.9499999999999993" customHeight="1">
      <c r="A37" s="114"/>
      <c r="B37" s="114"/>
      <c r="C37" s="169" t="s">
        <v>70</v>
      </c>
      <c r="D37" s="170"/>
      <c r="E37" s="114"/>
      <c r="F37" s="114"/>
      <c r="G37" s="114"/>
    </row>
    <row r="38" spans="1:7" ht="20.100000000000001" customHeight="1">
      <c r="A38" s="171" t="s">
        <v>592</v>
      </c>
      <c r="B38" s="172"/>
      <c r="C38" s="172"/>
      <c r="D38" s="172"/>
      <c r="E38" s="172"/>
      <c r="F38" s="172"/>
      <c r="G38" s="172"/>
    </row>
    <row r="39" spans="1:7" ht="15" customHeight="1">
      <c r="A39" s="173" t="s">
        <v>479</v>
      </c>
      <c r="B39" s="174"/>
      <c r="C39" s="120" t="s">
        <v>478</v>
      </c>
      <c r="D39" s="120" t="s">
        <v>477</v>
      </c>
      <c r="E39" s="120" t="s">
        <v>476</v>
      </c>
      <c r="F39" s="120" t="s">
        <v>475</v>
      </c>
      <c r="G39" s="120" t="s">
        <v>474</v>
      </c>
    </row>
    <row r="40" spans="1:7" ht="36" customHeight="1">
      <c r="A40" s="118" t="s">
        <v>591</v>
      </c>
      <c r="B40" s="119" t="s">
        <v>590</v>
      </c>
      <c r="C40" s="118" t="s">
        <v>466</v>
      </c>
      <c r="D40" s="118" t="s">
        <v>505</v>
      </c>
      <c r="E40" s="117">
        <v>4.8</v>
      </c>
      <c r="F40" s="116">
        <v>175.22</v>
      </c>
      <c r="G40" s="116">
        <v>841.06</v>
      </c>
    </row>
    <row r="41" spans="1:7" ht="36" customHeight="1">
      <c r="A41" s="118" t="s">
        <v>589</v>
      </c>
      <c r="B41" s="119" t="s">
        <v>588</v>
      </c>
      <c r="C41" s="118" t="s">
        <v>466</v>
      </c>
      <c r="D41" s="118" t="s">
        <v>502</v>
      </c>
      <c r="E41" s="117">
        <v>19.2</v>
      </c>
      <c r="F41" s="116">
        <v>34.46</v>
      </c>
      <c r="G41" s="116">
        <v>661.63</v>
      </c>
    </row>
    <row r="42" spans="1:7" ht="36" customHeight="1">
      <c r="A42" s="118" t="s">
        <v>587</v>
      </c>
      <c r="B42" s="119" t="s">
        <v>586</v>
      </c>
      <c r="C42" s="118" t="s">
        <v>466</v>
      </c>
      <c r="D42" s="118" t="s">
        <v>505</v>
      </c>
      <c r="E42" s="117">
        <v>4.8</v>
      </c>
      <c r="F42" s="116">
        <v>139.08000000000001</v>
      </c>
      <c r="G42" s="116">
        <v>667.58</v>
      </c>
    </row>
    <row r="43" spans="1:7" ht="36" customHeight="1">
      <c r="A43" s="118" t="s">
        <v>585</v>
      </c>
      <c r="B43" s="119" t="s">
        <v>584</v>
      </c>
      <c r="C43" s="118" t="s">
        <v>466</v>
      </c>
      <c r="D43" s="118" t="s">
        <v>502</v>
      </c>
      <c r="E43" s="117">
        <v>19.2</v>
      </c>
      <c r="F43" s="116">
        <v>28.29</v>
      </c>
      <c r="G43" s="116">
        <v>543.16999999999996</v>
      </c>
    </row>
    <row r="44" spans="1:7" ht="15" customHeight="1">
      <c r="A44" s="118" t="s">
        <v>473</v>
      </c>
      <c r="B44" s="119" t="s">
        <v>472</v>
      </c>
      <c r="C44" s="118" t="s">
        <v>466</v>
      </c>
      <c r="D44" s="118" t="s">
        <v>469</v>
      </c>
      <c r="E44" s="117">
        <v>16</v>
      </c>
      <c r="F44" s="116">
        <v>18.5</v>
      </c>
      <c r="G44" s="116">
        <v>296</v>
      </c>
    </row>
    <row r="45" spans="1:7" ht="15" customHeight="1">
      <c r="A45" s="118" t="s">
        <v>471</v>
      </c>
      <c r="B45" s="119" t="s">
        <v>470</v>
      </c>
      <c r="C45" s="118" t="s">
        <v>466</v>
      </c>
      <c r="D45" s="118" t="s">
        <v>469</v>
      </c>
      <c r="E45" s="117">
        <v>16</v>
      </c>
      <c r="F45" s="116">
        <v>14.33</v>
      </c>
      <c r="G45" s="116">
        <v>229.28</v>
      </c>
    </row>
    <row r="46" spans="1:7" ht="15" customHeight="1">
      <c r="A46" s="118" t="s">
        <v>583</v>
      </c>
      <c r="B46" s="119" t="s">
        <v>582</v>
      </c>
      <c r="C46" s="118" t="s">
        <v>466</v>
      </c>
      <c r="D46" s="118" t="s">
        <v>469</v>
      </c>
      <c r="E46" s="117">
        <v>16</v>
      </c>
      <c r="F46" s="116">
        <v>18.36</v>
      </c>
      <c r="G46" s="116">
        <v>293.76</v>
      </c>
    </row>
    <row r="47" spans="1:7" ht="15" customHeight="1">
      <c r="A47" s="118" t="s">
        <v>581</v>
      </c>
      <c r="B47" s="119" t="s">
        <v>580</v>
      </c>
      <c r="C47" s="118" t="s">
        <v>466</v>
      </c>
      <c r="D47" s="118" t="s">
        <v>469</v>
      </c>
      <c r="E47" s="117">
        <v>16</v>
      </c>
      <c r="F47" s="116">
        <v>15.39</v>
      </c>
      <c r="G47" s="116">
        <v>246.24</v>
      </c>
    </row>
    <row r="48" spans="1:7" ht="15" customHeight="1">
      <c r="A48" s="114"/>
      <c r="B48" s="114"/>
      <c r="C48" s="114"/>
      <c r="D48" s="114"/>
      <c r="E48" s="175" t="s">
        <v>464</v>
      </c>
      <c r="F48" s="176"/>
      <c r="G48" s="115">
        <v>3778.72</v>
      </c>
    </row>
    <row r="49" spans="1:7" ht="15" customHeight="1">
      <c r="A49" s="114"/>
      <c r="B49" s="114"/>
      <c r="C49" s="114"/>
      <c r="D49" s="114"/>
      <c r="E49" s="177" t="s">
        <v>463</v>
      </c>
      <c r="F49" s="178"/>
      <c r="G49" s="113">
        <v>3071.82</v>
      </c>
    </row>
    <row r="50" spans="1:7" ht="15" customHeight="1">
      <c r="A50" s="114"/>
      <c r="B50" s="114"/>
      <c r="C50" s="114"/>
      <c r="D50" s="114"/>
      <c r="E50" s="177" t="s">
        <v>462</v>
      </c>
      <c r="F50" s="178"/>
      <c r="G50" s="113">
        <v>706.9</v>
      </c>
    </row>
    <row r="51" spans="1:7" ht="15" customHeight="1">
      <c r="A51" s="114"/>
      <c r="B51" s="114"/>
      <c r="C51" s="114"/>
      <c r="D51" s="114"/>
      <c r="E51" s="177" t="s">
        <v>461</v>
      </c>
      <c r="F51" s="178"/>
      <c r="G51" s="113">
        <v>3778.72</v>
      </c>
    </row>
    <row r="52" spans="1:7" ht="15" customHeight="1">
      <c r="A52" s="114"/>
      <c r="B52" s="114"/>
      <c r="C52" s="114"/>
      <c r="D52" s="114"/>
      <c r="E52" s="177" t="s">
        <v>460</v>
      </c>
      <c r="F52" s="178"/>
      <c r="G52" s="113">
        <v>806.75670000000002</v>
      </c>
    </row>
    <row r="53" spans="1:7" ht="15" customHeight="1">
      <c r="A53" s="114"/>
      <c r="B53" s="114"/>
      <c r="C53" s="114"/>
      <c r="D53" s="114"/>
      <c r="E53" s="177" t="s">
        <v>459</v>
      </c>
      <c r="F53" s="178"/>
      <c r="G53" s="113">
        <v>4585.4799999999996</v>
      </c>
    </row>
    <row r="54" spans="1:7" ht="9.9499999999999993" customHeight="1">
      <c r="A54" s="114"/>
      <c r="B54" s="114"/>
      <c r="C54" s="169" t="s">
        <v>70</v>
      </c>
      <c r="D54" s="170"/>
      <c r="E54" s="114"/>
      <c r="F54" s="114"/>
      <c r="G54" s="114"/>
    </row>
    <row r="55" spans="1:7" ht="20.100000000000001" customHeight="1">
      <c r="A55" s="171" t="s">
        <v>579</v>
      </c>
      <c r="B55" s="172"/>
      <c r="C55" s="172"/>
      <c r="D55" s="172"/>
      <c r="E55" s="172"/>
      <c r="F55" s="172"/>
      <c r="G55" s="172"/>
    </row>
    <row r="56" spans="1:7" ht="15" customHeight="1">
      <c r="A56" s="173" t="s">
        <v>578</v>
      </c>
      <c r="B56" s="174"/>
      <c r="C56" s="120" t="s">
        <v>478</v>
      </c>
      <c r="D56" s="120" t="s">
        <v>477</v>
      </c>
      <c r="E56" s="120" t="s">
        <v>476</v>
      </c>
      <c r="F56" s="120" t="s">
        <v>475</v>
      </c>
      <c r="G56" s="120" t="s">
        <v>474</v>
      </c>
    </row>
    <row r="57" spans="1:7" ht="15" customHeight="1">
      <c r="A57" s="118" t="s">
        <v>577</v>
      </c>
      <c r="B57" s="119" t="s">
        <v>576</v>
      </c>
      <c r="C57" s="118" t="s">
        <v>466</v>
      </c>
      <c r="D57" s="118" t="s">
        <v>561</v>
      </c>
      <c r="E57" s="117">
        <v>1</v>
      </c>
      <c r="F57" s="116">
        <v>3642.65</v>
      </c>
      <c r="G57" s="116">
        <v>3642.65</v>
      </c>
    </row>
    <row r="58" spans="1:7" ht="15" customHeight="1">
      <c r="A58" s="118" t="s">
        <v>575</v>
      </c>
      <c r="B58" s="119" t="s">
        <v>574</v>
      </c>
      <c r="C58" s="118" t="s">
        <v>466</v>
      </c>
      <c r="D58" s="118" t="s">
        <v>561</v>
      </c>
      <c r="E58" s="117">
        <v>1</v>
      </c>
      <c r="F58" s="116">
        <v>1822.7</v>
      </c>
      <c r="G58" s="116">
        <v>1822.7</v>
      </c>
    </row>
    <row r="59" spans="1:7" ht="20.100000000000001" customHeight="1">
      <c r="A59" s="118" t="s">
        <v>573</v>
      </c>
      <c r="B59" s="119" t="s">
        <v>572</v>
      </c>
      <c r="C59" s="118" t="s">
        <v>466</v>
      </c>
      <c r="D59" s="118" t="s">
        <v>469</v>
      </c>
      <c r="E59" s="117">
        <v>210</v>
      </c>
      <c r="F59" s="116">
        <v>14.25</v>
      </c>
      <c r="G59" s="116">
        <v>2992.5</v>
      </c>
    </row>
    <row r="60" spans="1:7" ht="15" customHeight="1">
      <c r="A60" s="114"/>
      <c r="B60" s="114"/>
      <c r="C60" s="114"/>
      <c r="D60" s="114"/>
      <c r="E60" s="175" t="s">
        <v>571</v>
      </c>
      <c r="F60" s="176"/>
      <c r="G60" s="115">
        <v>8457.85</v>
      </c>
    </row>
    <row r="61" spans="1:7" ht="15" customHeight="1">
      <c r="A61" s="173" t="s">
        <v>486</v>
      </c>
      <c r="B61" s="174"/>
      <c r="C61" s="120" t="s">
        <v>478</v>
      </c>
      <c r="D61" s="120" t="s">
        <v>477</v>
      </c>
      <c r="E61" s="120" t="s">
        <v>476</v>
      </c>
      <c r="F61" s="120" t="s">
        <v>475</v>
      </c>
      <c r="G61" s="120" t="s">
        <v>474</v>
      </c>
    </row>
    <row r="62" spans="1:7" ht="27.95" customHeight="1">
      <c r="A62" s="118" t="s">
        <v>570</v>
      </c>
      <c r="B62" s="119" t="s">
        <v>569</v>
      </c>
      <c r="C62" s="118" t="s">
        <v>466</v>
      </c>
      <c r="D62" s="118" t="s">
        <v>568</v>
      </c>
      <c r="E62" s="117">
        <v>100</v>
      </c>
      <c r="F62" s="116">
        <v>0.62</v>
      </c>
      <c r="G62" s="116">
        <v>62</v>
      </c>
    </row>
    <row r="63" spans="1:7" ht="20.100000000000001" customHeight="1">
      <c r="A63" s="118" t="s">
        <v>567</v>
      </c>
      <c r="B63" s="119" t="s">
        <v>566</v>
      </c>
      <c r="C63" s="118" t="s">
        <v>491</v>
      </c>
      <c r="D63" s="118" t="s">
        <v>561</v>
      </c>
      <c r="E63" s="117">
        <v>1</v>
      </c>
      <c r="F63" s="116">
        <v>260</v>
      </c>
      <c r="G63" s="116">
        <v>260</v>
      </c>
    </row>
    <row r="64" spans="1:7" ht="20.100000000000001" customHeight="1">
      <c r="A64" s="118" t="s">
        <v>565</v>
      </c>
      <c r="B64" s="119" t="s">
        <v>564</v>
      </c>
      <c r="C64" s="118" t="s">
        <v>491</v>
      </c>
      <c r="D64" s="118" t="s">
        <v>561</v>
      </c>
      <c r="E64" s="117">
        <v>1</v>
      </c>
      <c r="F64" s="116">
        <v>57</v>
      </c>
      <c r="G64" s="116">
        <v>57</v>
      </c>
    </row>
    <row r="65" spans="1:7" ht="15" customHeight="1">
      <c r="A65" s="114"/>
      <c r="B65" s="114"/>
      <c r="C65" s="114"/>
      <c r="D65" s="114"/>
      <c r="E65" s="175" t="s">
        <v>480</v>
      </c>
      <c r="F65" s="176"/>
      <c r="G65" s="115">
        <v>379</v>
      </c>
    </row>
    <row r="66" spans="1:7" ht="15" customHeight="1">
      <c r="A66" s="173" t="s">
        <v>479</v>
      </c>
      <c r="B66" s="174"/>
      <c r="C66" s="120" t="s">
        <v>478</v>
      </c>
      <c r="D66" s="120" t="s">
        <v>477</v>
      </c>
      <c r="E66" s="120" t="s">
        <v>476</v>
      </c>
      <c r="F66" s="120" t="s">
        <v>475</v>
      </c>
      <c r="G66" s="120" t="s">
        <v>474</v>
      </c>
    </row>
    <row r="67" spans="1:7" ht="15" customHeight="1">
      <c r="A67" s="118" t="s">
        <v>563</v>
      </c>
      <c r="B67" s="119" t="s">
        <v>562</v>
      </c>
      <c r="C67" s="118" t="s">
        <v>491</v>
      </c>
      <c r="D67" s="118" t="s">
        <v>561</v>
      </c>
      <c r="E67" s="117">
        <v>10</v>
      </c>
      <c r="F67" s="116">
        <v>10.82</v>
      </c>
      <c r="G67" s="116">
        <v>108.2</v>
      </c>
    </row>
    <row r="68" spans="1:7" ht="15" customHeight="1">
      <c r="A68" s="114"/>
      <c r="B68" s="114"/>
      <c r="C68" s="114"/>
      <c r="D68" s="114"/>
      <c r="E68" s="175" t="s">
        <v>464</v>
      </c>
      <c r="F68" s="176"/>
      <c r="G68" s="115">
        <v>108.2</v>
      </c>
    </row>
    <row r="69" spans="1:7" ht="15" customHeight="1">
      <c r="A69" s="114"/>
      <c r="B69" s="114"/>
      <c r="C69" s="114"/>
      <c r="D69" s="114"/>
      <c r="E69" s="177" t="s">
        <v>463</v>
      </c>
      <c r="F69" s="178"/>
      <c r="G69" s="113">
        <v>5098.84</v>
      </c>
    </row>
    <row r="70" spans="1:7" ht="15" customHeight="1">
      <c r="A70" s="114"/>
      <c r="B70" s="114"/>
      <c r="C70" s="114"/>
      <c r="D70" s="114"/>
      <c r="E70" s="177" t="s">
        <v>559</v>
      </c>
      <c r="F70" s="178"/>
      <c r="G70" s="113">
        <v>3846.21</v>
      </c>
    </row>
    <row r="71" spans="1:7" ht="15" customHeight="1">
      <c r="A71" s="114"/>
      <c r="B71" s="114"/>
      <c r="C71" s="114"/>
      <c r="D71" s="114"/>
      <c r="E71" s="177" t="s">
        <v>461</v>
      </c>
      <c r="F71" s="178"/>
      <c r="G71" s="113">
        <v>8945.0499999999993</v>
      </c>
    </row>
    <row r="72" spans="1:7" ht="15" customHeight="1">
      <c r="A72" s="114"/>
      <c r="B72" s="114"/>
      <c r="C72" s="114"/>
      <c r="D72" s="114"/>
      <c r="E72" s="177" t="s">
        <v>460</v>
      </c>
      <c r="F72" s="178"/>
      <c r="G72" s="113">
        <v>1909.7682</v>
      </c>
    </row>
    <row r="73" spans="1:7" ht="15" customHeight="1">
      <c r="A73" s="114"/>
      <c r="B73" s="114"/>
      <c r="C73" s="114"/>
      <c r="D73" s="114"/>
      <c r="E73" s="177" t="s">
        <v>459</v>
      </c>
      <c r="F73" s="178"/>
      <c r="G73" s="113">
        <v>10854.82</v>
      </c>
    </row>
    <row r="74" spans="1:7" ht="9.9499999999999993" customHeight="1">
      <c r="A74" s="114"/>
      <c r="B74" s="114"/>
      <c r="C74" s="169" t="s">
        <v>70</v>
      </c>
      <c r="D74" s="170"/>
      <c r="E74" s="114"/>
      <c r="F74" s="114"/>
      <c r="G74" s="114"/>
    </row>
    <row r="75" spans="1:7" ht="20.100000000000001" customHeight="1">
      <c r="A75" s="171" t="s">
        <v>560</v>
      </c>
      <c r="B75" s="172"/>
      <c r="C75" s="172"/>
      <c r="D75" s="172"/>
      <c r="E75" s="172"/>
      <c r="F75" s="172"/>
      <c r="G75" s="172"/>
    </row>
    <row r="76" spans="1:7" ht="9.9499999999999993" customHeight="1">
      <c r="A76" s="179"/>
      <c r="B76" s="179"/>
      <c r="C76" s="179"/>
      <c r="D76" s="179"/>
      <c r="E76" s="179"/>
      <c r="F76" s="179"/>
      <c r="G76" s="179"/>
    </row>
    <row r="77" spans="1:7" ht="15" customHeight="1">
      <c r="A77" s="114"/>
      <c r="B77" s="114"/>
      <c r="C77" s="114"/>
      <c r="D77" s="114"/>
      <c r="E77" s="177" t="s">
        <v>463</v>
      </c>
      <c r="F77" s="178"/>
      <c r="G77" s="113">
        <v>402.34</v>
      </c>
    </row>
    <row r="78" spans="1:7" ht="15" customHeight="1">
      <c r="A78" s="114"/>
      <c r="B78" s="114"/>
      <c r="C78" s="114"/>
      <c r="D78" s="114"/>
      <c r="E78" s="177" t="s">
        <v>559</v>
      </c>
      <c r="F78" s="178"/>
      <c r="G78" s="113">
        <v>0</v>
      </c>
    </row>
    <row r="79" spans="1:7" ht="15" customHeight="1">
      <c r="A79" s="114"/>
      <c r="B79" s="114"/>
      <c r="C79" s="114"/>
      <c r="D79" s="114"/>
      <c r="E79" s="177" t="s">
        <v>461</v>
      </c>
      <c r="F79" s="178"/>
      <c r="G79" s="113">
        <v>402.34</v>
      </c>
    </row>
    <row r="80" spans="1:7" ht="15" customHeight="1">
      <c r="A80" s="114"/>
      <c r="B80" s="114"/>
      <c r="C80" s="114"/>
      <c r="D80" s="114"/>
      <c r="E80" s="177" t="s">
        <v>460</v>
      </c>
      <c r="F80" s="178"/>
      <c r="G80" s="113">
        <v>85.899600000000007</v>
      </c>
    </row>
    <row r="81" spans="1:7" ht="15" customHeight="1">
      <c r="A81" s="114"/>
      <c r="B81" s="114"/>
      <c r="C81" s="114"/>
      <c r="D81" s="114"/>
      <c r="E81" s="177" t="s">
        <v>459</v>
      </c>
      <c r="F81" s="178"/>
      <c r="G81" s="113">
        <v>488.24</v>
      </c>
    </row>
    <row r="82" spans="1:7" ht="9.9499999999999993" customHeight="1">
      <c r="A82" s="114"/>
      <c r="B82" s="114"/>
      <c r="C82" s="169" t="s">
        <v>70</v>
      </c>
      <c r="D82" s="170"/>
      <c r="E82" s="114"/>
      <c r="F82" s="114"/>
      <c r="G82" s="114"/>
    </row>
    <row r="83" spans="1:7" ht="20.100000000000001" customHeight="1">
      <c r="A83" s="171" t="s">
        <v>558</v>
      </c>
      <c r="B83" s="172"/>
      <c r="C83" s="172"/>
      <c r="D83" s="172"/>
      <c r="E83" s="172"/>
      <c r="F83" s="172"/>
      <c r="G83" s="172"/>
    </row>
    <row r="84" spans="1:7" ht="15" customHeight="1">
      <c r="A84" s="173" t="s">
        <v>486</v>
      </c>
      <c r="B84" s="174"/>
      <c r="C84" s="120" t="s">
        <v>478</v>
      </c>
      <c r="D84" s="120" t="s">
        <v>477</v>
      </c>
      <c r="E84" s="120" t="s">
        <v>476</v>
      </c>
      <c r="F84" s="120" t="s">
        <v>475</v>
      </c>
      <c r="G84" s="120" t="s">
        <v>474</v>
      </c>
    </row>
    <row r="85" spans="1:7" ht="20.100000000000001" customHeight="1">
      <c r="A85" s="118" t="s">
        <v>557</v>
      </c>
      <c r="B85" s="119" t="s">
        <v>556</v>
      </c>
      <c r="C85" s="118" t="s">
        <v>466</v>
      </c>
      <c r="D85" s="118" t="s">
        <v>481</v>
      </c>
      <c r="E85" s="117">
        <v>2.8860000000000001E-3</v>
      </c>
      <c r="F85" s="116">
        <v>13.68</v>
      </c>
      <c r="G85" s="116">
        <v>0.04</v>
      </c>
    </row>
    <row r="86" spans="1:7" ht="15" customHeight="1">
      <c r="A86" s="114"/>
      <c r="B86" s="114"/>
      <c r="C86" s="114"/>
      <c r="D86" s="114"/>
      <c r="E86" s="175" t="s">
        <v>480</v>
      </c>
      <c r="F86" s="176"/>
      <c r="G86" s="115">
        <v>0.04</v>
      </c>
    </row>
    <row r="87" spans="1:7" ht="15" customHeight="1">
      <c r="A87" s="173" t="s">
        <v>479</v>
      </c>
      <c r="B87" s="174"/>
      <c r="C87" s="120" t="s">
        <v>478</v>
      </c>
      <c r="D87" s="120" t="s">
        <v>477</v>
      </c>
      <c r="E87" s="120" t="s">
        <v>476</v>
      </c>
      <c r="F87" s="120" t="s">
        <v>475</v>
      </c>
      <c r="G87" s="120" t="s">
        <v>474</v>
      </c>
    </row>
    <row r="88" spans="1:7" ht="15" customHeight="1">
      <c r="A88" s="118" t="s">
        <v>555</v>
      </c>
      <c r="B88" s="119" t="s">
        <v>554</v>
      </c>
      <c r="C88" s="118" t="s">
        <v>466</v>
      </c>
      <c r="D88" s="118" t="s">
        <v>469</v>
      </c>
      <c r="E88" s="117">
        <v>2.5000000000000001E-3</v>
      </c>
      <c r="F88" s="116">
        <v>15.04</v>
      </c>
      <c r="G88" s="116">
        <v>0.04</v>
      </c>
    </row>
    <row r="89" spans="1:7" ht="15" customHeight="1">
      <c r="A89" s="118" t="s">
        <v>553</v>
      </c>
      <c r="B89" s="119" t="s">
        <v>552</v>
      </c>
      <c r="C89" s="118" t="s">
        <v>466</v>
      </c>
      <c r="D89" s="118" t="s">
        <v>469</v>
      </c>
      <c r="E89" s="117">
        <v>2.5000000000000001E-3</v>
      </c>
      <c r="F89" s="116">
        <v>18.07</v>
      </c>
      <c r="G89" s="116">
        <v>0.05</v>
      </c>
    </row>
    <row r="90" spans="1:7" ht="15" customHeight="1">
      <c r="A90" s="118" t="s">
        <v>471</v>
      </c>
      <c r="B90" s="119" t="s">
        <v>470</v>
      </c>
      <c r="C90" s="118" t="s">
        <v>466</v>
      </c>
      <c r="D90" s="118" t="s">
        <v>469</v>
      </c>
      <c r="E90" s="117">
        <v>7.4999999999999997E-3</v>
      </c>
      <c r="F90" s="116">
        <v>14.33</v>
      </c>
      <c r="G90" s="116">
        <v>0.11</v>
      </c>
    </row>
    <row r="91" spans="1:7" ht="15" customHeight="1">
      <c r="A91" s="118" t="s">
        <v>551</v>
      </c>
      <c r="B91" s="119" t="s">
        <v>550</v>
      </c>
      <c r="C91" s="118" t="s">
        <v>466</v>
      </c>
      <c r="D91" s="118" t="s">
        <v>469</v>
      </c>
      <c r="E91" s="117">
        <v>2E-3</v>
      </c>
      <c r="F91" s="116">
        <v>41.67</v>
      </c>
      <c r="G91" s="116">
        <v>0.08</v>
      </c>
    </row>
    <row r="92" spans="1:7" ht="27.95" customHeight="1">
      <c r="A92" s="118" t="s">
        <v>549</v>
      </c>
      <c r="B92" s="119" t="s">
        <v>548</v>
      </c>
      <c r="C92" s="118" t="s">
        <v>466</v>
      </c>
      <c r="D92" s="118" t="s">
        <v>505</v>
      </c>
      <c r="E92" s="117">
        <v>1E-3</v>
      </c>
      <c r="F92" s="116">
        <v>88.24</v>
      </c>
      <c r="G92" s="116">
        <v>0.09</v>
      </c>
    </row>
    <row r="93" spans="1:7" ht="15" customHeight="1">
      <c r="A93" s="114"/>
      <c r="B93" s="114"/>
      <c r="C93" s="114"/>
      <c r="D93" s="114"/>
      <c r="E93" s="175" t="s">
        <v>464</v>
      </c>
      <c r="F93" s="176"/>
      <c r="G93" s="115">
        <v>0.37</v>
      </c>
    </row>
    <row r="94" spans="1:7" ht="15" customHeight="1">
      <c r="A94" s="114"/>
      <c r="B94" s="114"/>
      <c r="C94" s="114"/>
      <c r="D94" s="114"/>
      <c r="E94" s="177" t="s">
        <v>463</v>
      </c>
      <c r="F94" s="178"/>
      <c r="G94" s="113">
        <v>0.28000000000000003</v>
      </c>
    </row>
    <row r="95" spans="1:7" ht="15" customHeight="1">
      <c r="A95" s="114"/>
      <c r="B95" s="114"/>
      <c r="C95" s="114"/>
      <c r="D95" s="114"/>
      <c r="E95" s="177" t="s">
        <v>462</v>
      </c>
      <c r="F95" s="178"/>
      <c r="G95" s="113">
        <v>0.08</v>
      </c>
    </row>
    <row r="96" spans="1:7" ht="15" customHeight="1">
      <c r="A96" s="114"/>
      <c r="B96" s="114"/>
      <c r="C96" s="114"/>
      <c r="D96" s="114"/>
      <c r="E96" s="177" t="s">
        <v>461</v>
      </c>
      <c r="F96" s="178"/>
      <c r="G96" s="113">
        <v>0.36</v>
      </c>
    </row>
    <row r="97" spans="1:7" ht="15" customHeight="1">
      <c r="A97" s="114"/>
      <c r="B97" s="114"/>
      <c r="C97" s="114"/>
      <c r="D97" s="114"/>
      <c r="E97" s="177" t="s">
        <v>460</v>
      </c>
      <c r="F97" s="178"/>
      <c r="G97" s="113">
        <v>7.6899999999999996E-2</v>
      </c>
    </row>
    <row r="98" spans="1:7" ht="15" customHeight="1">
      <c r="A98" s="114"/>
      <c r="B98" s="114"/>
      <c r="C98" s="114"/>
      <c r="D98" s="114"/>
      <c r="E98" s="177" t="s">
        <v>459</v>
      </c>
      <c r="F98" s="178"/>
      <c r="G98" s="113">
        <v>0.44</v>
      </c>
    </row>
    <row r="99" spans="1:7" ht="9.9499999999999993" customHeight="1">
      <c r="A99" s="114"/>
      <c r="B99" s="114"/>
      <c r="C99" s="169" t="s">
        <v>70</v>
      </c>
      <c r="D99" s="170"/>
      <c r="E99" s="114"/>
      <c r="F99" s="114"/>
      <c r="G99" s="114"/>
    </row>
    <row r="100" spans="1:7" ht="20.100000000000001" customHeight="1">
      <c r="A100" s="171" t="s">
        <v>547</v>
      </c>
      <c r="B100" s="172"/>
      <c r="C100" s="172"/>
      <c r="D100" s="172"/>
      <c r="E100" s="172"/>
      <c r="F100" s="172"/>
      <c r="G100" s="172"/>
    </row>
    <row r="101" spans="1:7" ht="15" customHeight="1">
      <c r="A101" s="173" t="s">
        <v>479</v>
      </c>
      <c r="B101" s="174"/>
      <c r="C101" s="120" t="s">
        <v>478</v>
      </c>
      <c r="D101" s="120" t="s">
        <v>477</v>
      </c>
      <c r="E101" s="120" t="s">
        <v>476</v>
      </c>
      <c r="F101" s="120" t="s">
        <v>475</v>
      </c>
      <c r="G101" s="120" t="s">
        <v>474</v>
      </c>
    </row>
    <row r="102" spans="1:7" ht="27.95" customHeight="1">
      <c r="A102" s="118" t="s">
        <v>546</v>
      </c>
      <c r="B102" s="119" t="s">
        <v>545</v>
      </c>
      <c r="C102" s="118" t="s">
        <v>466</v>
      </c>
      <c r="D102" s="118" t="s">
        <v>505</v>
      </c>
      <c r="E102" s="117">
        <v>9.3457999999999996E-3</v>
      </c>
      <c r="F102" s="116">
        <v>163.06</v>
      </c>
      <c r="G102" s="116">
        <v>1.52</v>
      </c>
    </row>
    <row r="103" spans="1:7" ht="27.95" customHeight="1">
      <c r="A103" s="118" t="s">
        <v>544</v>
      </c>
      <c r="B103" s="119" t="s">
        <v>543</v>
      </c>
      <c r="C103" s="118" t="s">
        <v>466</v>
      </c>
      <c r="D103" s="118" t="s">
        <v>505</v>
      </c>
      <c r="E103" s="117">
        <v>5.4206000000000002E-3</v>
      </c>
      <c r="F103" s="116">
        <v>185.76</v>
      </c>
      <c r="G103" s="116">
        <v>1.01</v>
      </c>
    </row>
    <row r="104" spans="1:7" ht="27.95" customHeight="1">
      <c r="A104" s="118" t="s">
        <v>542</v>
      </c>
      <c r="B104" s="119" t="s">
        <v>541</v>
      </c>
      <c r="C104" s="118" t="s">
        <v>466</v>
      </c>
      <c r="D104" s="118" t="s">
        <v>502</v>
      </c>
      <c r="E104" s="117">
        <v>3.9252000000000002E-3</v>
      </c>
      <c r="F104" s="116">
        <v>51</v>
      </c>
      <c r="G104" s="116">
        <v>0.2</v>
      </c>
    </row>
    <row r="105" spans="1:7" ht="15" customHeight="1">
      <c r="A105" s="118" t="s">
        <v>471</v>
      </c>
      <c r="B105" s="119" t="s">
        <v>470</v>
      </c>
      <c r="C105" s="118" t="s">
        <v>466</v>
      </c>
      <c r="D105" s="118" t="s">
        <v>469</v>
      </c>
      <c r="E105" s="117">
        <v>1.8691599999999999E-2</v>
      </c>
      <c r="F105" s="116">
        <v>14.33</v>
      </c>
      <c r="G105" s="116">
        <v>0.27</v>
      </c>
    </row>
    <row r="106" spans="1:7" ht="15" customHeight="1">
      <c r="A106" s="114"/>
      <c r="B106" s="114"/>
      <c r="C106" s="114"/>
      <c r="D106" s="114"/>
      <c r="E106" s="175" t="s">
        <v>464</v>
      </c>
      <c r="F106" s="176"/>
      <c r="G106" s="115">
        <v>3</v>
      </c>
    </row>
    <row r="107" spans="1:7" ht="15" customHeight="1">
      <c r="A107" s="114"/>
      <c r="B107" s="114"/>
      <c r="C107" s="114"/>
      <c r="D107" s="114"/>
      <c r="E107" s="177" t="s">
        <v>463</v>
      </c>
      <c r="F107" s="178"/>
      <c r="G107" s="113">
        <v>2.78</v>
      </c>
    </row>
    <row r="108" spans="1:7" ht="15" customHeight="1">
      <c r="A108" s="114"/>
      <c r="B108" s="114"/>
      <c r="C108" s="114"/>
      <c r="D108" s="114"/>
      <c r="E108" s="177" t="s">
        <v>462</v>
      </c>
      <c r="F108" s="178"/>
      <c r="G108" s="113">
        <v>0.2</v>
      </c>
    </row>
    <row r="109" spans="1:7" ht="15" customHeight="1">
      <c r="A109" s="114"/>
      <c r="B109" s="114"/>
      <c r="C109" s="114"/>
      <c r="D109" s="114"/>
      <c r="E109" s="177" t="s">
        <v>461</v>
      </c>
      <c r="F109" s="178"/>
      <c r="G109" s="113">
        <v>2.98</v>
      </c>
    </row>
    <row r="110" spans="1:7" ht="15" customHeight="1">
      <c r="A110" s="114"/>
      <c r="B110" s="114"/>
      <c r="C110" s="114"/>
      <c r="D110" s="114"/>
      <c r="E110" s="177" t="s">
        <v>460</v>
      </c>
      <c r="F110" s="178"/>
      <c r="G110" s="113">
        <v>0.63619999999999999</v>
      </c>
    </row>
    <row r="111" spans="1:7" ht="15" customHeight="1">
      <c r="A111" s="114"/>
      <c r="B111" s="114"/>
      <c r="C111" s="114"/>
      <c r="D111" s="114"/>
      <c r="E111" s="177" t="s">
        <v>459</v>
      </c>
      <c r="F111" s="178"/>
      <c r="G111" s="113">
        <v>3.62</v>
      </c>
    </row>
    <row r="112" spans="1:7" ht="9.9499999999999993" customHeight="1">
      <c r="A112" s="114"/>
      <c r="B112" s="114"/>
      <c r="C112" s="169" t="s">
        <v>70</v>
      </c>
      <c r="D112" s="170"/>
      <c r="E112" s="114"/>
      <c r="F112" s="114"/>
      <c r="G112" s="114"/>
    </row>
    <row r="113" spans="1:7" ht="20.100000000000001" customHeight="1">
      <c r="A113" s="171" t="s">
        <v>540</v>
      </c>
      <c r="B113" s="172"/>
      <c r="C113" s="172"/>
      <c r="D113" s="172"/>
      <c r="E113" s="172"/>
      <c r="F113" s="172"/>
      <c r="G113" s="172"/>
    </row>
    <row r="114" spans="1:7" ht="15" customHeight="1">
      <c r="A114" s="173" t="s">
        <v>479</v>
      </c>
      <c r="B114" s="174"/>
      <c r="C114" s="120" t="s">
        <v>478</v>
      </c>
      <c r="D114" s="120" t="s">
        <v>477</v>
      </c>
      <c r="E114" s="120" t="s">
        <v>476</v>
      </c>
      <c r="F114" s="120" t="s">
        <v>475</v>
      </c>
      <c r="G114" s="120" t="s">
        <v>474</v>
      </c>
    </row>
    <row r="115" spans="1:7" ht="36" customHeight="1">
      <c r="A115" s="118" t="s">
        <v>539</v>
      </c>
      <c r="B115" s="119" t="s">
        <v>538</v>
      </c>
      <c r="C115" s="118" t="s">
        <v>466</v>
      </c>
      <c r="D115" s="118" t="s">
        <v>505</v>
      </c>
      <c r="E115" s="117">
        <v>2.2000000000000001E-3</v>
      </c>
      <c r="F115" s="116">
        <v>95.66</v>
      </c>
      <c r="G115" s="116">
        <v>0.21</v>
      </c>
    </row>
    <row r="116" spans="1:7" ht="36" customHeight="1">
      <c r="A116" s="118" t="s">
        <v>537</v>
      </c>
      <c r="B116" s="119" t="s">
        <v>536</v>
      </c>
      <c r="C116" s="118" t="s">
        <v>466</v>
      </c>
      <c r="D116" s="118" t="s">
        <v>502</v>
      </c>
      <c r="E116" s="117">
        <v>1.03E-2</v>
      </c>
      <c r="F116" s="116">
        <v>36.869999999999997</v>
      </c>
      <c r="G116" s="116">
        <v>0.38</v>
      </c>
    </row>
    <row r="117" spans="1:7" ht="36" customHeight="1">
      <c r="A117" s="118" t="s">
        <v>517</v>
      </c>
      <c r="B117" s="119" t="s">
        <v>516</v>
      </c>
      <c r="C117" s="118" t="s">
        <v>466</v>
      </c>
      <c r="D117" s="118" t="s">
        <v>505</v>
      </c>
      <c r="E117" s="117">
        <v>5.7000000000000002E-3</v>
      </c>
      <c r="F117" s="116">
        <v>170.75</v>
      </c>
      <c r="G117" s="116">
        <v>0.97</v>
      </c>
    </row>
    <row r="118" spans="1:7" ht="36" customHeight="1">
      <c r="A118" s="118" t="s">
        <v>515</v>
      </c>
      <c r="B118" s="119" t="s">
        <v>514</v>
      </c>
      <c r="C118" s="118" t="s">
        <v>466</v>
      </c>
      <c r="D118" s="118" t="s">
        <v>502</v>
      </c>
      <c r="E118" s="117">
        <v>6.7999999999999996E-3</v>
      </c>
      <c r="F118" s="116">
        <v>33.31</v>
      </c>
      <c r="G118" s="116">
        <v>0.23</v>
      </c>
    </row>
    <row r="119" spans="1:7" ht="20.100000000000001" customHeight="1">
      <c r="A119" s="118" t="s">
        <v>535</v>
      </c>
      <c r="B119" s="119" t="s">
        <v>534</v>
      </c>
      <c r="C119" s="118" t="s">
        <v>466</v>
      </c>
      <c r="D119" s="118" t="s">
        <v>505</v>
      </c>
      <c r="E119" s="117">
        <v>2.7000000000000001E-3</v>
      </c>
      <c r="F119" s="116">
        <v>2.62</v>
      </c>
      <c r="G119" s="116">
        <v>0.01</v>
      </c>
    </row>
    <row r="120" spans="1:7" ht="20.100000000000001" customHeight="1">
      <c r="A120" s="118" t="s">
        <v>533</v>
      </c>
      <c r="B120" s="119" t="s">
        <v>532</v>
      </c>
      <c r="C120" s="118" t="s">
        <v>466</v>
      </c>
      <c r="D120" s="118" t="s">
        <v>502</v>
      </c>
      <c r="E120" s="117">
        <v>9.7999999999999997E-3</v>
      </c>
      <c r="F120" s="116">
        <v>1.69</v>
      </c>
      <c r="G120" s="116">
        <v>0.02</v>
      </c>
    </row>
    <row r="121" spans="1:7" ht="27.95" customHeight="1">
      <c r="A121" s="118" t="s">
        <v>513</v>
      </c>
      <c r="B121" s="119" t="s">
        <v>512</v>
      </c>
      <c r="C121" s="118" t="s">
        <v>466</v>
      </c>
      <c r="D121" s="118" t="s">
        <v>505</v>
      </c>
      <c r="E121" s="117">
        <v>6.0000000000000001E-3</v>
      </c>
      <c r="F121" s="116">
        <v>147.02000000000001</v>
      </c>
      <c r="G121" s="116">
        <v>0.88</v>
      </c>
    </row>
    <row r="122" spans="1:7" ht="27.95" customHeight="1">
      <c r="A122" s="118" t="s">
        <v>511</v>
      </c>
      <c r="B122" s="119" t="s">
        <v>510</v>
      </c>
      <c r="C122" s="118" t="s">
        <v>466</v>
      </c>
      <c r="D122" s="118" t="s">
        <v>502</v>
      </c>
      <c r="E122" s="117">
        <v>6.4999999999999997E-3</v>
      </c>
      <c r="F122" s="116">
        <v>48.89</v>
      </c>
      <c r="G122" s="116">
        <v>0.32</v>
      </c>
    </row>
    <row r="123" spans="1:7" ht="15" customHeight="1">
      <c r="A123" s="118" t="s">
        <v>471</v>
      </c>
      <c r="B123" s="119" t="s">
        <v>470</v>
      </c>
      <c r="C123" s="118" t="s">
        <v>466</v>
      </c>
      <c r="D123" s="118" t="s">
        <v>469</v>
      </c>
      <c r="E123" s="117">
        <v>4.36E-2</v>
      </c>
      <c r="F123" s="116">
        <v>14.33</v>
      </c>
      <c r="G123" s="116">
        <v>0.62</v>
      </c>
    </row>
    <row r="124" spans="1:7" ht="20.100000000000001" customHeight="1">
      <c r="A124" s="118" t="s">
        <v>531</v>
      </c>
      <c r="B124" s="119" t="s">
        <v>530</v>
      </c>
      <c r="C124" s="118" t="s">
        <v>466</v>
      </c>
      <c r="D124" s="118" t="s">
        <v>505</v>
      </c>
      <c r="E124" s="117">
        <v>2.7000000000000001E-3</v>
      </c>
      <c r="F124" s="116">
        <v>76.5</v>
      </c>
      <c r="G124" s="116">
        <v>0.21</v>
      </c>
    </row>
    <row r="125" spans="1:7" ht="20.100000000000001" customHeight="1">
      <c r="A125" s="118" t="s">
        <v>529</v>
      </c>
      <c r="B125" s="119" t="s">
        <v>528</v>
      </c>
      <c r="C125" s="118" t="s">
        <v>466</v>
      </c>
      <c r="D125" s="118" t="s">
        <v>502</v>
      </c>
      <c r="E125" s="117">
        <v>9.7999999999999997E-3</v>
      </c>
      <c r="F125" s="116">
        <v>26.29</v>
      </c>
      <c r="G125" s="116">
        <v>0.26</v>
      </c>
    </row>
    <row r="126" spans="1:7" ht="27.95" customHeight="1">
      <c r="A126" s="118" t="s">
        <v>527</v>
      </c>
      <c r="B126" s="119" t="s">
        <v>526</v>
      </c>
      <c r="C126" s="118" t="s">
        <v>466</v>
      </c>
      <c r="D126" s="118" t="s">
        <v>505</v>
      </c>
      <c r="E126" s="117">
        <v>3.3E-3</v>
      </c>
      <c r="F126" s="116">
        <v>135.28</v>
      </c>
      <c r="G126" s="116">
        <v>0.45</v>
      </c>
    </row>
    <row r="127" spans="1:7" ht="27.95" customHeight="1">
      <c r="A127" s="118" t="s">
        <v>525</v>
      </c>
      <c r="B127" s="119" t="s">
        <v>524</v>
      </c>
      <c r="C127" s="118" t="s">
        <v>466</v>
      </c>
      <c r="D127" s="118" t="s">
        <v>502</v>
      </c>
      <c r="E127" s="117">
        <v>9.1999999999999998E-3</v>
      </c>
      <c r="F127" s="116">
        <v>49.18</v>
      </c>
      <c r="G127" s="116">
        <v>0.45</v>
      </c>
    </row>
    <row r="128" spans="1:7" ht="15" customHeight="1">
      <c r="A128" s="114"/>
      <c r="B128" s="114"/>
      <c r="C128" s="114"/>
      <c r="D128" s="114"/>
      <c r="E128" s="175" t="s">
        <v>464</v>
      </c>
      <c r="F128" s="176"/>
      <c r="G128" s="115">
        <v>5.01</v>
      </c>
    </row>
    <row r="129" spans="1:7" ht="15" customHeight="1">
      <c r="A129" s="114"/>
      <c r="B129" s="114"/>
      <c r="C129" s="114"/>
      <c r="D129" s="114"/>
      <c r="E129" s="177" t="s">
        <v>463</v>
      </c>
      <c r="F129" s="178"/>
      <c r="G129" s="113">
        <v>4.3099999999999996</v>
      </c>
    </row>
    <row r="130" spans="1:7" ht="15" customHeight="1">
      <c r="A130" s="114"/>
      <c r="B130" s="114"/>
      <c r="C130" s="114"/>
      <c r="D130" s="114"/>
      <c r="E130" s="177" t="s">
        <v>462</v>
      </c>
      <c r="F130" s="178"/>
      <c r="G130" s="113">
        <v>0.62</v>
      </c>
    </row>
    <row r="131" spans="1:7" ht="15" customHeight="1">
      <c r="A131" s="114"/>
      <c r="B131" s="114"/>
      <c r="C131" s="114"/>
      <c r="D131" s="114"/>
      <c r="E131" s="177" t="s">
        <v>461</v>
      </c>
      <c r="F131" s="178"/>
      <c r="G131" s="113">
        <v>4.93</v>
      </c>
    </row>
    <row r="132" spans="1:7" ht="15" customHeight="1">
      <c r="A132" s="114"/>
      <c r="B132" s="114"/>
      <c r="C132" s="114"/>
      <c r="D132" s="114"/>
      <c r="E132" s="177" t="s">
        <v>460</v>
      </c>
      <c r="F132" s="178"/>
      <c r="G132" s="113">
        <v>1.0526</v>
      </c>
    </row>
    <row r="133" spans="1:7" ht="15" customHeight="1">
      <c r="A133" s="114"/>
      <c r="B133" s="114"/>
      <c r="C133" s="114"/>
      <c r="D133" s="114"/>
      <c r="E133" s="177" t="s">
        <v>459</v>
      </c>
      <c r="F133" s="178"/>
      <c r="G133" s="113">
        <v>5.98</v>
      </c>
    </row>
    <row r="134" spans="1:7" ht="9.9499999999999993" customHeight="1">
      <c r="A134" s="114"/>
      <c r="B134" s="114"/>
      <c r="C134" s="169" t="s">
        <v>70</v>
      </c>
      <c r="D134" s="170"/>
      <c r="E134" s="114"/>
      <c r="F134" s="114"/>
      <c r="G134" s="114"/>
    </row>
    <row r="135" spans="1:7" ht="20.100000000000001" customHeight="1">
      <c r="A135" s="171" t="s">
        <v>523</v>
      </c>
      <c r="B135" s="172"/>
      <c r="C135" s="172"/>
      <c r="D135" s="172"/>
      <c r="E135" s="172"/>
      <c r="F135" s="172"/>
      <c r="G135" s="172"/>
    </row>
    <row r="136" spans="1:7" ht="15" customHeight="1">
      <c r="A136" s="173" t="s">
        <v>479</v>
      </c>
      <c r="B136" s="174"/>
      <c r="C136" s="120" t="s">
        <v>478</v>
      </c>
      <c r="D136" s="120" t="s">
        <v>477</v>
      </c>
      <c r="E136" s="120" t="s">
        <v>476</v>
      </c>
      <c r="F136" s="120" t="s">
        <v>475</v>
      </c>
      <c r="G136" s="120" t="s">
        <v>474</v>
      </c>
    </row>
    <row r="137" spans="1:7" ht="36" customHeight="1">
      <c r="A137" s="118" t="s">
        <v>522</v>
      </c>
      <c r="B137" s="119" t="s">
        <v>521</v>
      </c>
      <c r="C137" s="118" t="s">
        <v>466</v>
      </c>
      <c r="D137" s="118" t="s">
        <v>505</v>
      </c>
      <c r="E137" s="117">
        <v>1.042E-2</v>
      </c>
      <c r="F137" s="116">
        <v>145.69</v>
      </c>
      <c r="G137" s="116">
        <v>1.52</v>
      </c>
    </row>
    <row r="138" spans="1:7" ht="36" customHeight="1">
      <c r="A138" s="118" t="s">
        <v>520</v>
      </c>
      <c r="B138" s="119" t="s">
        <v>519</v>
      </c>
      <c r="C138" s="118" t="s">
        <v>466</v>
      </c>
      <c r="D138" s="118" t="s">
        <v>502</v>
      </c>
      <c r="E138" s="117">
        <v>2.5999999999999999E-3</v>
      </c>
      <c r="F138" s="116">
        <v>31.35</v>
      </c>
      <c r="G138" s="116">
        <v>0.08</v>
      </c>
    </row>
    <row r="139" spans="1:7" ht="15" customHeight="1">
      <c r="A139" s="114"/>
      <c r="B139" s="114"/>
      <c r="C139" s="114"/>
      <c r="D139" s="114"/>
      <c r="E139" s="175" t="s">
        <v>464</v>
      </c>
      <c r="F139" s="176"/>
      <c r="G139" s="115">
        <v>1.6</v>
      </c>
    </row>
    <row r="140" spans="1:7" ht="15" customHeight="1">
      <c r="A140" s="114"/>
      <c r="B140" s="114"/>
      <c r="C140" s="114"/>
      <c r="D140" s="114"/>
      <c r="E140" s="177" t="s">
        <v>463</v>
      </c>
      <c r="F140" s="178"/>
      <c r="G140" s="113">
        <v>1.53</v>
      </c>
    </row>
    <row r="141" spans="1:7" ht="15" customHeight="1">
      <c r="A141" s="114"/>
      <c r="B141" s="114"/>
      <c r="C141" s="114"/>
      <c r="D141" s="114"/>
      <c r="E141" s="177" t="s">
        <v>462</v>
      </c>
      <c r="F141" s="178"/>
      <c r="G141" s="113">
        <v>0.06</v>
      </c>
    </row>
    <row r="142" spans="1:7" ht="15" customHeight="1">
      <c r="A142" s="114"/>
      <c r="B142" s="114"/>
      <c r="C142" s="114"/>
      <c r="D142" s="114"/>
      <c r="E142" s="177" t="s">
        <v>461</v>
      </c>
      <c r="F142" s="178"/>
      <c r="G142" s="113">
        <v>1.59</v>
      </c>
    </row>
    <row r="143" spans="1:7" ht="15" customHeight="1">
      <c r="A143" s="114"/>
      <c r="B143" s="114"/>
      <c r="C143" s="114"/>
      <c r="D143" s="114"/>
      <c r="E143" s="177" t="s">
        <v>460</v>
      </c>
      <c r="F143" s="178"/>
      <c r="G143" s="113">
        <v>0.33950000000000002</v>
      </c>
    </row>
    <row r="144" spans="1:7" ht="15" customHeight="1">
      <c r="A144" s="114"/>
      <c r="B144" s="114"/>
      <c r="C144" s="114"/>
      <c r="D144" s="114"/>
      <c r="E144" s="177" t="s">
        <v>459</v>
      </c>
      <c r="F144" s="178"/>
      <c r="G144" s="113">
        <v>1.93</v>
      </c>
    </row>
    <row r="145" spans="1:7" ht="9.9499999999999993" customHeight="1">
      <c r="A145" s="114"/>
      <c r="B145" s="114"/>
      <c r="C145" s="169" t="s">
        <v>70</v>
      </c>
      <c r="D145" s="170"/>
      <c r="E145" s="114"/>
      <c r="F145" s="114"/>
      <c r="G145" s="114"/>
    </row>
    <row r="146" spans="1:7" ht="20.100000000000001" customHeight="1">
      <c r="A146" s="171" t="s">
        <v>518</v>
      </c>
      <c r="B146" s="172"/>
      <c r="C146" s="172"/>
      <c r="D146" s="172"/>
      <c r="E146" s="172"/>
      <c r="F146" s="172"/>
      <c r="G146" s="172"/>
    </row>
    <row r="147" spans="1:7" ht="15" customHeight="1">
      <c r="A147" s="173" t="s">
        <v>479</v>
      </c>
      <c r="B147" s="174"/>
      <c r="C147" s="120" t="s">
        <v>478</v>
      </c>
      <c r="D147" s="120" t="s">
        <v>477</v>
      </c>
      <c r="E147" s="120" t="s">
        <v>476</v>
      </c>
      <c r="F147" s="120" t="s">
        <v>475</v>
      </c>
      <c r="G147" s="120" t="s">
        <v>474</v>
      </c>
    </row>
    <row r="148" spans="1:7" ht="36" customHeight="1">
      <c r="A148" s="118" t="s">
        <v>517</v>
      </c>
      <c r="B148" s="119" t="s">
        <v>516</v>
      </c>
      <c r="C148" s="118" t="s">
        <v>466</v>
      </c>
      <c r="D148" s="118" t="s">
        <v>505</v>
      </c>
      <c r="E148" s="117">
        <v>1.6109E-3</v>
      </c>
      <c r="F148" s="116">
        <v>170.75</v>
      </c>
      <c r="G148" s="116">
        <v>0.28000000000000003</v>
      </c>
    </row>
    <row r="149" spans="1:7" ht="36" customHeight="1">
      <c r="A149" s="118" t="s">
        <v>515</v>
      </c>
      <c r="B149" s="119" t="s">
        <v>514</v>
      </c>
      <c r="C149" s="118" t="s">
        <v>466</v>
      </c>
      <c r="D149" s="118" t="s">
        <v>502</v>
      </c>
      <c r="E149" s="117">
        <v>1.0739E-3</v>
      </c>
      <c r="F149" s="116">
        <v>33.31</v>
      </c>
      <c r="G149" s="116">
        <v>0.04</v>
      </c>
    </row>
    <row r="150" spans="1:7" ht="27.95" customHeight="1">
      <c r="A150" s="118" t="s">
        <v>513</v>
      </c>
      <c r="B150" s="119" t="s">
        <v>512</v>
      </c>
      <c r="C150" s="118" t="s">
        <v>466</v>
      </c>
      <c r="D150" s="118" t="s">
        <v>505</v>
      </c>
      <c r="E150" s="117">
        <v>1.8525E-3</v>
      </c>
      <c r="F150" s="116">
        <v>147.02000000000001</v>
      </c>
      <c r="G150" s="116">
        <v>0.27</v>
      </c>
    </row>
    <row r="151" spans="1:7" ht="27.95" customHeight="1">
      <c r="A151" s="118" t="s">
        <v>511</v>
      </c>
      <c r="B151" s="119" t="s">
        <v>510</v>
      </c>
      <c r="C151" s="118" t="s">
        <v>466</v>
      </c>
      <c r="D151" s="118" t="s">
        <v>502</v>
      </c>
      <c r="E151" s="117">
        <v>8.3230000000000001E-4</v>
      </c>
      <c r="F151" s="116">
        <v>48.89</v>
      </c>
      <c r="G151" s="116">
        <v>0.04</v>
      </c>
    </row>
    <row r="152" spans="1:7" ht="36" customHeight="1">
      <c r="A152" s="118" t="s">
        <v>509</v>
      </c>
      <c r="B152" s="119" t="s">
        <v>508</v>
      </c>
      <c r="C152" s="118" t="s">
        <v>466</v>
      </c>
      <c r="D152" s="118" t="s">
        <v>505</v>
      </c>
      <c r="E152" s="117">
        <v>2.6849E-3</v>
      </c>
      <c r="F152" s="116">
        <v>132.71</v>
      </c>
      <c r="G152" s="116">
        <v>0.36</v>
      </c>
    </row>
    <row r="153" spans="1:7" ht="15" customHeight="1">
      <c r="A153" s="118" t="s">
        <v>471</v>
      </c>
      <c r="B153" s="119" t="s">
        <v>470</v>
      </c>
      <c r="C153" s="118" t="s">
        <v>466</v>
      </c>
      <c r="D153" s="118" t="s">
        <v>469</v>
      </c>
      <c r="E153" s="117">
        <v>1.07396E-2</v>
      </c>
      <c r="F153" s="116">
        <v>14.33</v>
      </c>
      <c r="G153" s="116">
        <v>0.15</v>
      </c>
    </row>
    <row r="154" spans="1:7" ht="20.100000000000001" customHeight="1">
      <c r="A154" s="118" t="s">
        <v>507</v>
      </c>
      <c r="B154" s="119" t="s">
        <v>506</v>
      </c>
      <c r="C154" s="118" t="s">
        <v>466</v>
      </c>
      <c r="D154" s="118" t="s">
        <v>505</v>
      </c>
      <c r="E154" s="117">
        <v>1.3424000000000001E-3</v>
      </c>
      <c r="F154" s="116">
        <v>80.69</v>
      </c>
      <c r="G154" s="116">
        <v>0.11</v>
      </c>
    </row>
    <row r="155" spans="1:7" ht="20.100000000000001" customHeight="1">
      <c r="A155" s="118" t="s">
        <v>504</v>
      </c>
      <c r="B155" s="119" t="s">
        <v>503</v>
      </c>
      <c r="C155" s="118" t="s">
        <v>466</v>
      </c>
      <c r="D155" s="118" t="s">
        <v>502</v>
      </c>
      <c r="E155" s="117">
        <v>1.3424000000000001E-3</v>
      </c>
      <c r="F155" s="116">
        <v>28.53</v>
      </c>
      <c r="G155" s="116">
        <v>0.04</v>
      </c>
    </row>
    <row r="156" spans="1:7" ht="15" customHeight="1">
      <c r="A156" s="114"/>
      <c r="B156" s="114"/>
      <c r="C156" s="114"/>
      <c r="D156" s="114"/>
      <c r="E156" s="175" t="s">
        <v>464</v>
      </c>
      <c r="F156" s="176"/>
      <c r="G156" s="115">
        <v>1.29</v>
      </c>
    </row>
    <row r="157" spans="1:7" ht="15" customHeight="1">
      <c r="A157" s="114"/>
      <c r="B157" s="114"/>
      <c r="C157" s="114"/>
      <c r="D157" s="114"/>
      <c r="E157" s="177" t="s">
        <v>463</v>
      </c>
      <c r="F157" s="178"/>
      <c r="G157" s="113">
        <v>1.1599999999999999</v>
      </c>
    </row>
    <row r="158" spans="1:7" ht="15" customHeight="1">
      <c r="A158" s="114"/>
      <c r="B158" s="114"/>
      <c r="C158" s="114"/>
      <c r="D158" s="114"/>
      <c r="E158" s="177" t="s">
        <v>462</v>
      </c>
      <c r="F158" s="178"/>
      <c r="G158" s="113">
        <v>0.08</v>
      </c>
    </row>
    <row r="159" spans="1:7" ht="15" customHeight="1">
      <c r="A159" s="114"/>
      <c r="B159" s="114"/>
      <c r="C159" s="114"/>
      <c r="D159" s="114"/>
      <c r="E159" s="177" t="s">
        <v>461</v>
      </c>
      <c r="F159" s="178"/>
      <c r="G159" s="113">
        <v>1.24</v>
      </c>
    </row>
    <row r="160" spans="1:7" ht="15" customHeight="1">
      <c r="A160" s="114"/>
      <c r="B160" s="114"/>
      <c r="C160" s="114"/>
      <c r="D160" s="114"/>
      <c r="E160" s="177" t="s">
        <v>460</v>
      </c>
      <c r="F160" s="178"/>
      <c r="G160" s="113">
        <v>0.26469999999999999</v>
      </c>
    </row>
    <row r="161" spans="1:7" ht="15" customHeight="1">
      <c r="A161" s="114"/>
      <c r="B161" s="114"/>
      <c r="C161" s="114"/>
      <c r="D161" s="114"/>
      <c r="E161" s="177" t="s">
        <v>459</v>
      </c>
      <c r="F161" s="178"/>
      <c r="G161" s="113">
        <v>1.5</v>
      </c>
    </row>
    <row r="162" spans="1:7" ht="9.9499999999999993" customHeight="1">
      <c r="A162" s="114"/>
      <c r="B162" s="114"/>
      <c r="C162" s="169" t="s">
        <v>70</v>
      </c>
      <c r="D162" s="170"/>
      <c r="E162" s="114"/>
      <c r="F162" s="114"/>
      <c r="G162" s="114"/>
    </row>
    <row r="163" spans="1:7" ht="20.100000000000001" customHeight="1">
      <c r="A163" s="171" t="s">
        <v>501</v>
      </c>
      <c r="B163" s="172"/>
      <c r="C163" s="172"/>
      <c r="D163" s="172"/>
      <c r="E163" s="172"/>
      <c r="F163" s="172"/>
      <c r="G163" s="172"/>
    </row>
    <row r="164" spans="1:7" ht="15" customHeight="1">
      <c r="A164" s="173" t="s">
        <v>486</v>
      </c>
      <c r="B164" s="174"/>
      <c r="C164" s="120" t="s">
        <v>478</v>
      </c>
      <c r="D164" s="120" t="s">
        <v>477</v>
      </c>
      <c r="E164" s="120" t="s">
        <v>476</v>
      </c>
      <c r="F164" s="120" t="s">
        <v>475</v>
      </c>
      <c r="G164" s="120" t="s">
        <v>474</v>
      </c>
    </row>
    <row r="165" spans="1:7" ht="20.100000000000001" customHeight="1">
      <c r="A165" s="118" t="s">
        <v>500</v>
      </c>
      <c r="B165" s="119" t="s">
        <v>499</v>
      </c>
      <c r="C165" s="118" t="s">
        <v>466</v>
      </c>
      <c r="D165" s="118" t="s">
        <v>465</v>
      </c>
      <c r="E165" s="117">
        <v>2.3E-2</v>
      </c>
      <c r="F165" s="116">
        <v>62</v>
      </c>
      <c r="G165" s="116">
        <v>1.43</v>
      </c>
    </row>
    <row r="166" spans="1:7" ht="20.100000000000001" customHeight="1">
      <c r="A166" s="118" t="s">
        <v>498</v>
      </c>
      <c r="B166" s="119" t="s">
        <v>497</v>
      </c>
      <c r="C166" s="118" t="s">
        <v>466</v>
      </c>
      <c r="D166" s="118" t="s">
        <v>465</v>
      </c>
      <c r="E166" s="117">
        <v>0.1</v>
      </c>
      <c r="F166" s="116">
        <v>60</v>
      </c>
      <c r="G166" s="116">
        <v>6</v>
      </c>
    </row>
    <row r="167" spans="1:7" ht="15" customHeight="1">
      <c r="A167" s="118" t="s">
        <v>496</v>
      </c>
      <c r="B167" s="119" t="s">
        <v>495</v>
      </c>
      <c r="C167" s="118" t="s">
        <v>466</v>
      </c>
      <c r="D167" s="118" t="s">
        <v>494</v>
      </c>
      <c r="E167" s="117">
        <v>9.11</v>
      </c>
      <c r="F167" s="116">
        <v>0.48</v>
      </c>
      <c r="G167" s="116">
        <v>4.37</v>
      </c>
    </row>
    <row r="168" spans="1:7" ht="20.100000000000001" customHeight="1">
      <c r="A168" s="118" t="s">
        <v>493</v>
      </c>
      <c r="B168" s="119" t="s">
        <v>492</v>
      </c>
      <c r="C168" s="118" t="s">
        <v>491</v>
      </c>
      <c r="D168" s="118" t="s">
        <v>490</v>
      </c>
      <c r="E168" s="117">
        <v>3.5000000000000003E-2</v>
      </c>
      <c r="F168" s="116">
        <v>750</v>
      </c>
      <c r="G168" s="116">
        <v>26.25</v>
      </c>
    </row>
    <row r="169" spans="1:7" ht="15" customHeight="1">
      <c r="A169" s="114"/>
      <c r="B169" s="114"/>
      <c r="C169" s="114"/>
      <c r="D169" s="114"/>
      <c r="E169" s="175" t="s">
        <v>480</v>
      </c>
      <c r="F169" s="176"/>
      <c r="G169" s="115">
        <v>38.049999999999997</v>
      </c>
    </row>
    <row r="170" spans="1:7" ht="15" customHeight="1">
      <c r="A170" s="173" t="s">
        <v>479</v>
      </c>
      <c r="B170" s="174"/>
      <c r="C170" s="120" t="s">
        <v>478</v>
      </c>
      <c r="D170" s="120" t="s">
        <v>477</v>
      </c>
      <c r="E170" s="120" t="s">
        <v>476</v>
      </c>
      <c r="F170" s="120" t="s">
        <v>475</v>
      </c>
      <c r="G170" s="120" t="s">
        <v>474</v>
      </c>
    </row>
    <row r="171" spans="1:7" ht="15" customHeight="1">
      <c r="A171" s="118" t="s">
        <v>471</v>
      </c>
      <c r="B171" s="119" t="s">
        <v>470</v>
      </c>
      <c r="C171" s="118" t="s">
        <v>466</v>
      </c>
      <c r="D171" s="118" t="s">
        <v>469</v>
      </c>
      <c r="E171" s="117">
        <v>0.91</v>
      </c>
      <c r="F171" s="116">
        <v>14.33</v>
      </c>
      <c r="G171" s="116">
        <v>13.04</v>
      </c>
    </row>
    <row r="172" spans="1:7" ht="15" customHeight="1">
      <c r="A172" s="118" t="s">
        <v>489</v>
      </c>
      <c r="B172" s="119" t="s">
        <v>488</v>
      </c>
      <c r="C172" s="118" t="s">
        <v>466</v>
      </c>
      <c r="D172" s="118" t="s">
        <v>469</v>
      </c>
      <c r="E172" s="117">
        <v>0.4</v>
      </c>
      <c r="F172" s="116">
        <v>18.87</v>
      </c>
      <c r="G172" s="116">
        <v>7.55</v>
      </c>
    </row>
    <row r="173" spans="1:7" ht="15" customHeight="1">
      <c r="A173" s="114"/>
      <c r="B173" s="114"/>
      <c r="C173" s="114"/>
      <c r="D173" s="114"/>
      <c r="E173" s="175" t="s">
        <v>464</v>
      </c>
      <c r="F173" s="176"/>
      <c r="G173" s="115">
        <v>20.59</v>
      </c>
    </row>
    <row r="174" spans="1:7" ht="15" customHeight="1">
      <c r="A174" s="114"/>
      <c r="B174" s="114"/>
      <c r="C174" s="114"/>
      <c r="D174" s="114"/>
      <c r="E174" s="177" t="s">
        <v>463</v>
      </c>
      <c r="F174" s="178"/>
      <c r="G174" s="113">
        <v>50.62</v>
      </c>
    </row>
    <row r="175" spans="1:7" ht="15" customHeight="1">
      <c r="A175" s="114"/>
      <c r="B175" s="114"/>
      <c r="C175" s="114"/>
      <c r="D175" s="114"/>
      <c r="E175" s="177" t="s">
        <v>462</v>
      </c>
      <c r="F175" s="178"/>
      <c r="G175" s="113">
        <v>8.02</v>
      </c>
    </row>
    <row r="176" spans="1:7" ht="15" customHeight="1">
      <c r="A176" s="114"/>
      <c r="B176" s="114"/>
      <c r="C176" s="114"/>
      <c r="D176" s="114"/>
      <c r="E176" s="177" t="s">
        <v>461</v>
      </c>
      <c r="F176" s="178"/>
      <c r="G176" s="113">
        <v>58.64</v>
      </c>
    </row>
    <row r="177" spans="1:7" ht="15" customHeight="1">
      <c r="A177" s="114"/>
      <c r="B177" s="114"/>
      <c r="C177" s="114"/>
      <c r="D177" s="114"/>
      <c r="E177" s="177" t="s">
        <v>460</v>
      </c>
      <c r="F177" s="178"/>
      <c r="G177" s="113">
        <v>12.519600000000001</v>
      </c>
    </row>
    <row r="178" spans="1:7" ht="15" customHeight="1">
      <c r="A178" s="114"/>
      <c r="B178" s="114"/>
      <c r="C178" s="114"/>
      <c r="D178" s="114"/>
      <c r="E178" s="177" t="s">
        <v>459</v>
      </c>
      <c r="F178" s="178"/>
      <c r="G178" s="113">
        <v>71.16</v>
      </c>
    </row>
    <row r="179" spans="1:7" ht="9.9499999999999993" customHeight="1">
      <c r="A179" s="114"/>
      <c r="B179" s="114"/>
      <c r="C179" s="169" t="s">
        <v>70</v>
      </c>
      <c r="D179" s="170"/>
      <c r="E179" s="114"/>
      <c r="F179" s="114"/>
      <c r="G179" s="114"/>
    </row>
    <row r="180" spans="1:7" ht="20.100000000000001" customHeight="1">
      <c r="A180" s="171" t="s">
        <v>487</v>
      </c>
      <c r="B180" s="172"/>
      <c r="C180" s="172"/>
      <c r="D180" s="172"/>
      <c r="E180" s="172"/>
      <c r="F180" s="172"/>
      <c r="G180" s="172"/>
    </row>
    <row r="181" spans="1:7" ht="15" customHeight="1">
      <c r="A181" s="173" t="s">
        <v>486</v>
      </c>
      <c r="B181" s="174"/>
      <c r="C181" s="120" t="s">
        <v>478</v>
      </c>
      <c r="D181" s="120" t="s">
        <v>477</v>
      </c>
      <c r="E181" s="120" t="s">
        <v>476</v>
      </c>
      <c r="F181" s="120" t="s">
        <v>475</v>
      </c>
      <c r="G181" s="120" t="s">
        <v>474</v>
      </c>
    </row>
    <row r="182" spans="1:7" ht="20.100000000000001" customHeight="1">
      <c r="A182" s="118" t="s">
        <v>485</v>
      </c>
      <c r="B182" s="119" t="s">
        <v>484</v>
      </c>
      <c r="C182" s="118" t="s">
        <v>466</v>
      </c>
      <c r="D182" s="118" t="s">
        <v>465</v>
      </c>
      <c r="E182" s="117">
        <v>7.0000000000000001E-3</v>
      </c>
      <c r="F182" s="116">
        <v>67</v>
      </c>
      <c r="G182" s="116">
        <v>0.47</v>
      </c>
    </row>
    <row r="183" spans="1:7" ht="20.100000000000001" customHeight="1">
      <c r="A183" s="118" t="s">
        <v>483</v>
      </c>
      <c r="B183" s="119" t="s">
        <v>482</v>
      </c>
      <c r="C183" s="118" t="s">
        <v>466</v>
      </c>
      <c r="D183" s="118" t="s">
        <v>481</v>
      </c>
      <c r="E183" s="117">
        <v>1.0049999999999999</v>
      </c>
      <c r="F183" s="116">
        <v>15.91</v>
      </c>
      <c r="G183" s="116">
        <v>15.99</v>
      </c>
    </row>
    <row r="184" spans="1:7" ht="15" customHeight="1">
      <c r="A184" s="114"/>
      <c r="B184" s="114"/>
      <c r="C184" s="114"/>
      <c r="D184" s="114"/>
      <c r="E184" s="175" t="s">
        <v>480</v>
      </c>
      <c r="F184" s="176"/>
      <c r="G184" s="115">
        <v>16.46</v>
      </c>
    </row>
    <row r="185" spans="1:7" ht="15" customHeight="1">
      <c r="A185" s="173" t="s">
        <v>479</v>
      </c>
      <c r="B185" s="174"/>
      <c r="C185" s="120" t="s">
        <v>478</v>
      </c>
      <c r="D185" s="120" t="s">
        <v>477</v>
      </c>
      <c r="E185" s="120" t="s">
        <v>476</v>
      </c>
      <c r="F185" s="120" t="s">
        <v>475</v>
      </c>
      <c r="G185" s="120" t="s">
        <v>474</v>
      </c>
    </row>
    <row r="186" spans="1:7" ht="15" customHeight="1">
      <c r="A186" s="118" t="s">
        <v>473</v>
      </c>
      <c r="B186" s="119" t="s">
        <v>472</v>
      </c>
      <c r="C186" s="118" t="s">
        <v>466</v>
      </c>
      <c r="D186" s="118" t="s">
        <v>469</v>
      </c>
      <c r="E186" s="117">
        <v>0.39400000000000002</v>
      </c>
      <c r="F186" s="116">
        <v>18.5</v>
      </c>
      <c r="G186" s="116">
        <v>7.29</v>
      </c>
    </row>
    <row r="187" spans="1:7" ht="15" customHeight="1">
      <c r="A187" s="118" t="s">
        <v>471</v>
      </c>
      <c r="B187" s="119" t="s">
        <v>470</v>
      </c>
      <c r="C187" s="118" t="s">
        <v>466</v>
      </c>
      <c r="D187" s="118" t="s">
        <v>469</v>
      </c>
      <c r="E187" s="117">
        <v>0.39400000000000002</v>
      </c>
      <c r="F187" s="116">
        <v>14.33</v>
      </c>
      <c r="G187" s="116">
        <v>5.65</v>
      </c>
    </row>
    <row r="188" spans="1:7" ht="20.100000000000001" customHeight="1">
      <c r="A188" s="118" t="s">
        <v>468</v>
      </c>
      <c r="B188" s="119" t="s">
        <v>467</v>
      </c>
      <c r="C188" s="118" t="s">
        <v>466</v>
      </c>
      <c r="D188" s="118" t="s">
        <v>465</v>
      </c>
      <c r="E188" s="117">
        <v>2E-3</v>
      </c>
      <c r="F188" s="116">
        <v>426.31</v>
      </c>
      <c r="G188" s="116">
        <v>0.85</v>
      </c>
    </row>
    <row r="189" spans="1:7" ht="15" customHeight="1">
      <c r="A189" s="114"/>
      <c r="B189" s="114"/>
      <c r="C189" s="114"/>
      <c r="D189" s="114"/>
      <c r="E189" s="175" t="s">
        <v>464</v>
      </c>
      <c r="F189" s="176"/>
      <c r="G189" s="115">
        <v>13.79</v>
      </c>
    </row>
    <row r="190" spans="1:7" ht="15" customHeight="1">
      <c r="A190" s="114"/>
      <c r="B190" s="114"/>
      <c r="C190" s="114"/>
      <c r="D190" s="114"/>
      <c r="E190" s="177" t="s">
        <v>463</v>
      </c>
      <c r="F190" s="178"/>
      <c r="G190" s="113">
        <v>25.05</v>
      </c>
    </row>
    <row r="191" spans="1:7" ht="15" customHeight="1">
      <c r="A191" s="114"/>
      <c r="B191" s="114"/>
      <c r="C191" s="114"/>
      <c r="D191" s="114"/>
      <c r="E191" s="177" t="s">
        <v>462</v>
      </c>
      <c r="F191" s="178"/>
      <c r="G191" s="113">
        <v>5.16</v>
      </c>
    </row>
    <row r="192" spans="1:7" ht="15" customHeight="1">
      <c r="A192" s="114"/>
      <c r="B192" s="114"/>
      <c r="C192" s="114"/>
      <c r="D192" s="114"/>
      <c r="E192" s="177" t="s">
        <v>461</v>
      </c>
      <c r="F192" s="178"/>
      <c r="G192" s="113">
        <v>30.21</v>
      </c>
    </row>
    <row r="193" spans="1:7" ht="15" customHeight="1">
      <c r="A193" s="114"/>
      <c r="B193" s="114"/>
      <c r="C193" s="114"/>
      <c r="D193" s="114"/>
      <c r="E193" s="177" t="s">
        <v>460</v>
      </c>
      <c r="F193" s="178"/>
      <c r="G193" s="113">
        <v>6.4497999999999998</v>
      </c>
    </row>
    <row r="194" spans="1:7" ht="15" customHeight="1">
      <c r="A194" s="114"/>
      <c r="B194" s="114"/>
      <c r="C194" s="114"/>
      <c r="D194" s="114"/>
      <c r="E194" s="177" t="s">
        <v>459</v>
      </c>
      <c r="F194" s="178"/>
      <c r="G194" s="113">
        <v>36.659999999999997</v>
      </c>
    </row>
  </sheetData>
  <mergeCells count="120">
    <mergeCell ref="E190:F190"/>
    <mergeCell ref="E191:F191"/>
    <mergeCell ref="E192:F192"/>
    <mergeCell ref="E193:F193"/>
    <mergeCell ref="E194:F194"/>
    <mergeCell ref="A180:G180"/>
    <mergeCell ref="A181:B181"/>
    <mergeCell ref="E184:F184"/>
    <mergeCell ref="A185:B185"/>
    <mergeCell ref="E189:F189"/>
    <mergeCell ref="E176:F176"/>
    <mergeCell ref="E177:F177"/>
    <mergeCell ref="E178:F178"/>
    <mergeCell ref="C179:D179"/>
    <mergeCell ref="A164:B164"/>
    <mergeCell ref="E169:F169"/>
    <mergeCell ref="A170:B170"/>
    <mergeCell ref="E173:F173"/>
    <mergeCell ref="E174:F174"/>
    <mergeCell ref="E161:F161"/>
    <mergeCell ref="C162:D162"/>
    <mergeCell ref="A163:G163"/>
    <mergeCell ref="A146:G146"/>
    <mergeCell ref="A147:B147"/>
    <mergeCell ref="E156:F156"/>
    <mergeCell ref="E157:F157"/>
    <mergeCell ref="E158:F158"/>
    <mergeCell ref="E175:F175"/>
    <mergeCell ref="E144:F144"/>
    <mergeCell ref="C145:D145"/>
    <mergeCell ref="C134:D134"/>
    <mergeCell ref="A135:G135"/>
    <mergeCell ref="A136:B136"/>
    <mergeCell ref="E139:F139"/>
    <mergeCell ref="E140:F140"/>
    <mergeCell ref="E159:F159"/>
    <mergeCell ref="E160:F160"/>
    <mergeCell ref="E129:F129"/>
    <mergeCell ref="E130:F130"/>
    <mergeCell ref="E131:F131"/>
    <mergeCell ref="E132:F132"/>
    <mergeCell ref="E133:F133"/>
    <mergeCell ref="E111:F111"/>
    <mergeCell ref="E141:F141"/>
    <mergeCell ref="E142:F142"/>
    <mergeCell ref="E143:F143"/>
    <mergeCell ref="C112:D112"/>
    <mergeCell ref="A113:G113"/>
    <mergeCell ref="A114:B114"/>
    <mergeCell ref="E128:F128"/>
    <mergeCell ref="E106:F106"/>
    <mergeCell ref="E107:F107"/>
    <mergeCell ref="E108:F108"/>
    <mergeCell ref="E109:F109"/>
    <mergeCell ref="E110:F110"/>
    <mergeCell ref="E97:F97"/>
    <mergeCell ref="E98:F98"/>
    <mergeCell ref="C99:D99"/>
    <mergeCell ref="A100:G100"/>
    <mergeCell ref="A101:B101"/>
    <mergeCell ref="A87:B87"/>
    <mergeCell ref="E93:F93"/>
    <mergeCell ref="E94:F94"/>
    <mergeCell ref="E95:F95"/>
    <mergeCell ref="E96:F96"/>
    <mergeCell ref="E81:F81"/>
    <mergeCell ref="C82:D82"/>
    <mergeCell ref="A83:G83"/>
    <mergeCell ref="A84:B84"/>
    <mergeCell ref="E86:F86"/>
    <mergeCell ref="A76:G76"/>
    <mergeCell ref="E77:F77"/>
    <mergeCell ref="E78:F78"/>
    <mergeCell ref="E79:F79"/>
    <mergeCell ref="E80:F80"/>
    <mergeCell ref="E72:F72"/>
    <mergeCell ref="E73:F73"/>
    <mergeCell ref="C74:D74"/>
    <mergeCell ref="A75:G75"/>
    <mergeCell ref="E65:F65"/>
    <mergeCell ref="A66:B66"/>
    <mergeCell ref="E68:F68"/>
    <mergeCell ref="E69:F69"/>
    <mergeCell ref="E70:F70"/>
    <mergeCell ref="A56:B56"/>
    <mergeCell ref="E60:F60"/>
    <mergeCell ref="A61:B61"/>
    <mergeCell ref="E49:F49"/>
    <mergeCell ref="E50:F50"/>
    <mergeCell ref="E51:F51"/>
    <mergeCell ref="E52:F52"/>
    <mergeCell ref="E53:F53"/>
    <mergeCell ref="E71:F71"/>
    <mergeCell ref="A39:B39"/>
    <mergeCell ref="E48:F48"/>
    <mergeCell ref="E31:F31"/>
    <mergeCell ref="E32:F32"/>
    <mergeCell ref="E33:F33"/>
    <mergeCell ref="E34:F34"/>
    <mergeCell ref="E35:F35"/>
    <mergeCell ref="C54:D54"/>
    <mergeCell ref="A55:G55"/>
    <mergeCell ref="A22:B22"/>
    <mergeCell ref="A10:B10"/>
    <mergeCell ref="E14:F14"/>
    <mergeCell ref="E15:F15"/>
    <mergeCell ref="E16:F16"/>
    <mergeCell ref="E17:F17"/>
    <mergeCell ref="E36:F36"/>
    <mergeCell ref="C37:D37"/>
    <mergeCell ref="A38:G38"/>
    <mergeCell ref="A1:G1"/>
    <mergeCell ref="C2:D2"/>
    <mergeCell ref="A3:G3"/>
    <mergeCell ref="A4:B4"/>
    <mergeCell ref="E9:F9"/>
    <mergeCell ref="E18:F18"/>
    <mergeCell ref="E19:F19"/>
    <mergeCell ref="C20:D20"/>
    <mergeCell ref="A21:G21"/>
  </mergeCells>
  <pageMargins left="0.27777777777777779" right="0.27777777777777779" top="0.27777777777777779" bottom="0.27777777777777779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FD466-2DFF-4124-A01A-D60CB55275D0}">
  <sheetPr>
    <outlinePr summaryBelow="0"/>
  </sheetPr>
  <dimension ref="A1:G73"/>
  <sheetViews>
    <sheetView workbookViewId="0">
      <selection activeCell="H1" sqref="H1"/>
    </sheetView>
  </sheetViews>
  <sheetFormatPr defaultRowHeight="15"/>
  <cols>
    <col min="1" max="1" width="10.28515625" style="88" customWidth="1"/>
    <col min="2" max="2" width="48.85546875" style="88" customWidth="1"/>
    <col min="3" max="3" width="12.42578125" style="88" customWidth="1"/>
    <col min="4" max="4" width="6.140625" style="88" customWidth="1"/>
    <col min="5" max="5" width="12.42578125" style="88" customWidth="1"/>
    <col min="6" max="6" width="12.140625" style="88" customWidth="1"/>
    <col min="7" max="7" width="12.42578125" style="88" customWidth="1"/>
    <col min="8" max="16384" width="9.140625" style="88"/>
  </cols>
  <sheetData>
    <row r="1" spans="1:7" ht="72" customHeight="1">
      <c r="A1" s="180"/>
      <c r="B1" s="180"/>
      <c r="C1" s="180"/>
      <c r="D1" s="180"/>
      <c r="E1" s="180"/>
      <c r="F1" s="180"/>
      <c r="G1" s="180"/>
    </row>
    <row r="2" spans="1:7" ht="9.9499999999999993" customHeight="1">
      <c r="A2" s="90"/>
      <c r="B2" s="90"/>
      <c r="C2" s="181" t="s">
        <v>70</v>
      </c>
      <c r="D2" s="182"/>
      <c r="E2" s="90"/>
      <c r="F2" s="90"/>
      <c r="G2" s="90"/>
    </row>
    <row r="3" spans="1:7" ht="20.100000000000001" customHeight="1">
      <c r="A3" s="183" t="s">
        <v>609</v>
      </c>
      <c r="B3" s="184"/>
      <c r="C3" s="184"/>
      <c r="D3" s="184"/>
      <c r="E3" s="184"/>
      <c r="F3" s="184"/>
      <c r="G3" s="184"/>
    </row>
    <row r="4" spans="1:7" ht="15" customHeight="1">
      <c r="A4" s="185" t="s">
        <v>479</v>
      </c>
      <c r="B4" s="186"/>
      <c r="C4" s="126" t="s">
        <v>478</v>
      </c>
      <c r="D4" s="126" t="s">
        <v>477</v>
      </c>
      <c r="E4" s="126" t="s">
        <v>476</v>
      </c>
      <c r="F4" s="126" t="s">
        <v>475</v>
      </c>
      <c r="G4" s="126" t="s">
        <v>474</v>
      </c>
    </row>
    <row r="5" spans="1:7" ht="36" customHeight="1">
      <c r="A5" s="124" t="s">
        <v>591</v>
      </c>
      <c r="B5" s="125" t="s">
        <v>590</v>
      </c>
      <c r="C5" s="124" t="s">
        <v>466</v>
      </c>
      <c r="D5" s="124" t="s">
        <v>505</v>
      </c>
      <c r="E5" s="123">
        <v>4.8</v>
      </c>
      <c r="F5" s="122">
        <v>175.22</v>
      </c>
      <c r="G5" s="122">
        <v>841.06</v>
      </c>
    </row>
    <row r="6" spans="1:7" ht="36" customHeight="1">
      <c r="A6" s="124" t="s">
        <v>589</v>
      </c>
      <c r="B6" s="125" t="s">
        <v>588</v>
      </c>
      <c r="C6" s="124" t="s">
        <v>466</v>
      </c>
      <c r="D6" s="124" t="s">
        <v>502</v>
      </c>
      <c r="E6" s="123">
        <v>19.2</v>
      </c>
      <c r="F6" s="122">
        <v>34.46</v>
      </c>
      <c r="G6" s="122">
        <v>661.63</v>
      </c>
    </row>
    <row r="7" spans="1:7" ht="36" customHeight="1">
      <c r="A7" s="124" t="s">
        <v>587</v>
      </c>
      <c r="B7" s="125" t="s">
        <v>586</v>
      </c>
      <c r="C7" s="124" t="s">
        <v>466</v>
      </c>
      <c r="D7" s="124" t="s">
        <v>505</v>
      </c>
      <c r="E7" s="123">
        <v>4.8</v>
      </c>
      <c r="F7" s="122">
        <v>139.08000000000001</v>
      </c>
      <c r="G7" s="122">
        <v>667.58</v>
      </c>
    </row>
    <row r="8" spans="1:7" ht="36" customHeight="1">
      <c r="A8" s="124" t="s">
        <v>585</v>
      </c>
      <c r="B8" s="125" t="s">
        <v>584</v>
      </c>
      <c r="C8" s="124" t="s">
        <v>466</v>
      </c>
      <c r="D8" s="124" t="s">
        <v>502</v>
      </c>
      <c r="E8" s="123">
        <v>19.2</v>
      </c>
      <c r="F8" s="122">
        <v>28.29</v>
      </c>
      <c r="G8" s="122">
        <v>543.16999999999996</v>
      </c>
    </row>
    <row r="9" spans="1:7" ht="15" customHeight="1">
      <c r="A9" s="124" t="s">
        <v>473</v>
      </c>
      <c r="B9" s="125" t="s">
        <v>472</v>
      </c>
      <c r="C9" s="124" t="s">
        <v>466</v>
      </c>
      <c r="D9" s="124" t="s">
        <v>469</v>
      </c>
      <c r="E9" s="123">
        <v>16</v>
      </c>
      <c r="F9" s="122">
        <v>18.5</v>
      </c>
      <c r="G9" s="122">
        <v>296</v>
      </c>
    </row>
    <row r="10" spans="1:7" ht="15" customHeight="1">
      <c r="A10" s="124" t="s">
        <v>471</v>
      </c>
      <c r="B10" s="125" t="s">
        <v>470</v>
      </c>
      <c r="C10" s="124" t="s">
        <v>466</v>
      </c>
      <c r="D10" s="124" t="s">
        <v>469</v>
      </c>
      <c r="E10" s="123">
        <v>16</v>
      </c>
      <c r="F10" s="122">
        <v>14.33</v>
      </c>
      <c r="G10" s="122">
        <v>229.28</v>
      </c>
    </row>
    <row r="11" spans="1:7" ht="15" customHeight="1">
      <c r="A11" s="124" t="s">
        <v>583</v>
      </c>
      <c r="B11" s="125" t="s">
        <v>582</v>
      </c>
      <c r="C11" s="124" t="s">
        <v>466</v>
      </c>
      <c r="D11" s="124" t="s">
        <v>469</v>
      </c>
      <c r="E11" s="123">
        <v>16</v>
      </c>
      <c r="F11" s="122">
        <v>18.36</v>
      </c>
      <c r="G11" s="122">
        <v>293.76</v>
      </c>
    </row>
    <row r="12" spans="1:7" ht="15" customHeight="1">
      <c r="A12" s="124" t="s">
        <v>581</v>
      </c>
      <c r="B12" s="125" t="s">
        <v>580</v>
      </c>
      <c r="C12" s="124" t="s">
        <v>466</v>
      </c>
      <c r="D12" s="124" t="s">
        <v>469</v>
      </c>
      <c r="E12" s="123">
        <v>16</v>
      </c>
      <c r="F12" s="122">
        <v>15.39</v>
      </c>
      <c r="G12" s="122">
        <v>246.24</v>
      </c>
    </row>
    <row r="13" spans="1:7" ht="15" customHeight="1">
      <c r="A13" s="90"/>
      <c r="B13" s="90"/>
      <c r="C13" s="90"/>
      <c r="D13" s="90"/>
      <c r="E13" s="187" t="s">
        <v>464</v>
      </c>
      <c r="F13" s="188"/>
      <c r="G13" s="121">
        <v>3778.72</v>
      </c>
    </row>
    <row r="14" spans="1:7" ht="15" customHeight="1">
      <c r="A14" s="90"/>
      <c r="B14" s="90"/>
      <c r="C14" s="90"/>
      <c r="D14" s="90"/>
      <c r="E14" s="189" t="s">
        <v>463</v>
      </c>
      <c r="F14" s="190"/>
      <c r="G14" s="89">
        <v>3071.82</v>
      </c>
    </row>
    <row r="15" spans="1:7" ht="15" customHeight="1">
      <c r="A15" s="90"/>
      <c r="B15" s="90"/>
      <c r="C15" s="90"/>
      <c r="D15" s="90"/>
      <c r="E15" s="189" t="s">
        <v>462</v>
      </c>
      <c r="F15" s="190"/>
      <c r="G15" s="89">
        <v>706.9</v>
      </c>
    </row>
    <row r="16" spans="1:7" ht="15" customHeight="1">
      <c r="A16" s="90"/>
      <c r="B16" s="90"/>
      <c r="C16" s="90"/>
      <c r="D16" s="90"/>
      <c r="E16" s="189" t="s">
        <v>461</v>
      </c>
      <c r="F16" s="190"/>
      <c r="G16" s="89">
        <v>3778.72</v>
      </c>
    </row>
    <row r="17" spans="1:7" ht="15" customHeight="1">
      <c r="A17" s="90"/>
      <c r="B17" s="90"/>
      <c r="C17" s="90"/>
      <c r="D17" s="90"/>
      <c r="E17" s="189" t="s">
        <v>460</v>
      </c>
      <c r="F17" s="190"/>
      <c r="G17" s="89">
        <v>806.75670000000002</v>
      </c>
    </row>
    <row r="18" spans="1:7" ht="15" customHeight="1">
      <c r="A18" s="90"/>
      <c r="B18" s="90"/>
      <c r="C18" s="90"/>
      <c r="D18" s="90"/>
      <c r="E18" s="189" t="s">
        <v>459</v>
      </c>
      <c r="F18" s="190"/>
      <c r="G18" s="89">
        <v>4585.4799999999996</v>
      </c>
    </row>
    <row r="19" spans="1:7" ht="9.9499999999999993" customHeight="1">
      <c r="A19" s="90"/>
      <c r="B19" s="90"/>
      <c r="C19" s="181" t="s">
        <v>70</v>
      </c>
      <c r="D19" s="182"/>
      <c r="E19" s="90"/>
      <c r="F19" s="90"/>
      <c r="G19" s="90"/>
    </row>
    <row r="20" spans="1:7" ht="20.100000000000001" customHeight="1">
      <c r="A20" s="183" t="s">
        <v>608</v>
      </c>
      <c r="B20" s="184"/>
      <c r="C20" s="184"/>
      <c r="D20" s="184"/>
      <c r="E20" s="184"/>
      <c r="F20" s="184"/>
      <c r="G20" s="184"/>
    </row>
    <row r="21" spans="1:7" ht="15" customHeight="1">
      <c r="A21" s="185" t="s">
        <v>479</v>
      </c>
      <c r="B21" s="186"/>
      <c r="C21" s="126" t="s">
        <v>478</v>
      </c>
      <c r="D21" s="126" t="s">
        <v>477</v>
      </c>
      <c r="E21" s="126" t="s">
        <v>476</v>
      </c>
      <c r="F21" s="126" t="s">
        <v>475</v>
      </c>
      <c r="G21" s="126" t="s">
        <v>474</v>
      </c>
    </row>
    <row r="22" spans="1:7" ht="36" customHeight="1">
      <c r="A22" s="124" t="s">
        <v>591</v>
      </c>
      <c r="B22" s="125" t="s">
        <v>590</v>
      </c>
      <c r="C22" s="124" t="s">
        <v>466</v>
      </c>
      <c r="D22" s="124" t="s">
        <v>505</v>
      </c>
      <c r="E22" s="123">
        <v>4.8</v>
      </c>
      <c r="F22" s="122">
        <v>175.22</v>
      </c>
      <c r="G22" s="122">
        <v>841.06</v>
      </c>
    </row>
    <row r="23" spans="1:7" ht="36" customHeight="1">
      <c r="A23" s="124" t="s">
        <v>589</v>
      </c>
      <c r="B23" s="125" t="s">
        <v>588</v>
      </c>
      <c r="C23" s="124" t="s">
        <v>466</v>
      </c>
      <c r="D23" s="124" t="s">
        <v>502</v>
      </c>
      <c r="E23" s="123">
        <v>19.2</v>
      </c>
      <c r="F23" s="122">
        <v>34.46</v>
      </c>
      <c r="G23" s="122">
        <v>661.63</v>
      </c>
    </row>
    <row r="24" spans="1:7" ht="36" customHeight="1">
      <c r="A24" s="124" t="s">
        <v>587</v>
      </c>
      <c r="B24" s="125" t="s">
        <v>586</v>
      </c>
      <c r="C24" s="124" t="s">
        <v>466</v>
      </c>
      <c r="D24" s="124" t="s">
        <v>505</v>
      </c>
      <c r="E24" s="123">
        <v>4.8</v>
      </c>
      <c r="F24" s="122">
        <v>139.08000000000001</v>
      </c>
      <c r="G24" s="122">
        <v>667.58</v>
      </c>
    </row>
    <row r="25" spans="1:7" ht="36" customHeight="1">
      <c r="A25" s="124" t="s">
        <v>585</v>
      </c>
      <c r="B25" s="125" t="s">
        <v>584</v>
      </c>
      <c r="C25" s="124" t="s">
        <v>466</v>
      </c>
      <c r="D25" s="124" t="s">
        <v>502</v>
      </c>
      <c r="E25" s="123">
        <v>19.2</v>
      </c>
      <c r="F25" s="122">
        <v>28.29</v>
      </c>
      <c r="G25" s="122">
        <v>543.16999999999996</v>
      </c>
    </row>
    <row r="26" spans="1:7" ht="15" customHeight="1">
      <c r="A26" s="124" t="s">
        <v>473</v>
      </c>
      <c r="B26" s="125" t="s">
        <v>472</v>
      </c>
      <c r="C26" s="124" t="s">
        <v>466</v>
      </c>
      <c r="D26" s="124" t="s">
        <v>469</v>
      </c>
      <c r="E26" s="123">
        <v>16</v>
      </c>
      <c r="F26" s="122">
        <v>18.5</v>
      </c>
      <c r="G26" s="122">
        <v>296</v>
      </c>
    </row>
    <row r="27" spans="1:7" ht="15" customHeight="1">
      <c r="A27" s="124" t="s">
        <v>471</v>
      </c>
      <c r="B27" s="125" t="s">
        <v>470</v>
      </c>
      <c r="C27" s="124" t="s">
        <v>466</v>
      </c>
      <c r="D27" s="124" t="s">
        <v>469</v>
      </c>
      <c r="E27" s="123">
        <v>16</v>
      </c>
      <c r="F27" s="122">
        <v>14.33</v>
      </c>
      <c r="G27" s="122">
        <v>229.28</v>
      </c>
    </row>
    <row r="28" spans="1:7" ht="15" customHeight="1">
      <c r="A28" s="124" t="s">
        <v>583</v>
      </c>
      <c r="B28" s="125" t="s">
        <v>582</v>
      </c>
      <c r="C28" s="124" t="s">
        <v>466</v>
      </c>
      <c r="D28" s="124" t="s">
        <v>469</v>
      </c>
      <c r="E28" s="123">
        <v>16</v>
      </c>
      <c r="F28" s="122">
        <v>18.36</v>
      </c>
      <c r="G28" s="122">
        <v>293.76</v>
      </c>
    </row>
    <row r="29" spans="1:7" ht="15" customHeight="1">
      <c r="A29" s="124" t="s">
        <v>581</v>
      </c>
      <c r="B29" s="125" t="s">
        <v>580</v>
      </c>
      <c r="C29" s="124" t="s">
        <v>466</v>
      </c>
      <c r="D29" s="124" t="s">
        <v>469</v>
      </c>
      <c r="E29" s="123">
        <v>16</v>
      </c>
      <c r="F29" s="122">
        <v>15.39</v>
      </c>
      <c r="G29" s="122">
        <v>246.24</v>
      </c>
    </row>
    <row r="30" spans="1:7" ht="15" customHeight="1">
      <c r="A30" s="90"/>
      <c r="B30" s="90"/>
      <c r="C30" s="90"/>
      <c r="D30" s="90"/>
      <c r="E30" s="187" t="s">
        <v>464</v>
      </c>
      <c r="F30" s="188"/>
      <c r="G30" s="121">
        <v>3778.72</v>
      </c>
    </row>
    <row r="31" spans="1:7" ht="15" customHeight="1">
      <c r="A31" s="90"/>
      <c r="B31" s="90"/>
      <c r="C31" s="90"/>
      <c r="D31" s="90"/>
      <c r="E31" s="189" t="s">
        <v>463</v>
      </c>
      <c r="F31" s="190"/>
      <c r="G31" s="89">
        <v>3071.82</v>
      </c>
    </row>
    <row r="32" spans="1:7" ht="15" customHeight="1">
      <c r="A32" s="90"/>
      <c r="B32" s="90"/>
      <c r="C32" s="90"/>
      <c r="D32" s="90"/>
      <c r="E32" s="189" t="s">
        <v>462</v>
      </c>
      <c r="F32" s="190"/>
      <c r="G32" s="89">
        <v>706.9</v>
      </c>
    </row>
    <row r="33" spans="1:7" ht="15" customHeight="1">
      <c r="A33" s="90"/>
      <c r="B33" s="90"/>
      <c r="C33" s="90"/>
      <c r="D33" s="90"/>
      <c r="E33" s="189" t="s">
        <v>461</v>
      </c>
      <c r="F33" s="190"/>
      <c r="G33" s="89">
        <v>3778.72</v>
      </c>
    </row>
    <row r="34" spans="1:7" ht="15" customHeight="1">
      <c r="A34" s="90"/>
      <c r="B34" s="90"/>
      <c r="C34" s="90"/>
      <c r="D34" s="90"/>
      <c r="E34" s="189" t="s">
        <v>460</v>
      </c>
      <c r="F34" s="190"/>
      <c r="G34" s="89">
        <v>806.75670000000002</v>
      </c>
    </row>
    <row r="35" spans="1:7" ht="15" customHeight="1">
      <c r="A35" s="90"/>
      <c r="B35" s="90"/>
      <c r="C35" s="90"/>
      <c r="D35" s="90"/>
      <c r="E35" s="189" t="s">
        <v>459</v>
      </c>
      <c r="F35" s="190"/>
      <c r="G35" s="89">
        <v>4585.4799999999996</v>
      </c>
    </row>
    <row r="36" spans="1:7" ht="9.9499999999999993" customHeight="1">
      <c r="A36" s="90"/>
      <c r="B36" s="90"/>
      <c r="C36" s="181" t="s">
        <v>70</v>
      </c>
      <c r="D36" s="182"/>
      <c r="E36" s="90"/>
      <c r="F36" s="90"/>
      <c r="G36" s="90"/>
    </row>
    <row r="37" spans="1:7" ht="20.100000000000001" customHeight="1">
      <c r="A37" s="183" t="s">
        <v>607</v>
      </c>
      <c r="B37" s="184"/>
      <c r="C37" s="184"/>
      <c r="D37" s="184"/>
      <c r="E37" s="184"/>
      <c r="F37" s="184"/>
      <c r="G37" s="184"/>
    </row>
    <row r="38" spans="1:7" ht="12" customHeight="1">
      <c r="A38" s="191"/>
      <c r="B38" s="191"/>
      <c r="C38" s="191"/>
      <c r="D38" s="191"/>
      <c r="E38" s="191"/>
      <c r="F38" s="191"/>
      <c r="G38" s="191"/>
    </row>
    <row r="39" spans="1:7" ht="15" customHeight="1">
      <c r="A39" s="185" t="s">
        <v>578</v>
      </c>
      <c r="B39" s="186"/>
      <c r="C39" s="126" t="s">
        <v>478</v>
      </c>
      <c r="D39" s="126" t="s">
        <v>477</v>
      </c>
      <c r="E39" s="126" t="s">
        <v>476</v>
      </c>
      <c r="F39" s="126" t="s">
        <v>475</v>
      </c>
      <c r="G39" s="126" t="s">
        <v>474</v>
      </c>
    </row>
    <row r="40" spans="1:7" ht="15" customHeight="1">
      <c r="A40" s="124" t="s">
        <v>577</v>
      </c>
      <c r="B40" s="125" t="s">
        <v>576</v>
      </c>
      <c r="C40" s="124" t="s">
        <v>466</v>
      </c>
      <c r="D40" s="124" t="s">
        <v>561</v>
      </c>
      <c r="E40" s="123">
        <v>1</v>
      </c>
      <c r="F40" s="122">
        <v>3642.65</v>
      </c>
      <c r="G40" s="122">
        <v>3642.65</v>
      </c>
    </row>
    <row r="41" spans="1:7" ht="15" customHeight="1">
      <c r="A41" s="124" t="s">
        <v>575</v>
      </c>
      <c r="B41" s="125" t="s">
        <v>574</v>
      </c>
      <c r="C41" s="124" t="s">
        <v>466</v>
      </c>
      <c r="D41" s="124" t="s">
        <v>561</v>
      </c>
      <c r="E41" s="123">
        <v>1</v>
      </c>
      <c r="F41" s="122">
        <v>1822.7</v>
      </c>
      <c r="G41" s="122">
        <v>1822.7</v>
      </c>
    </row>
    <row r="42" spans="1:7" ht="20.100000000000001" customHeight="1">
      <c r="A42" s="124" t="s">
        <v>573</v>
      </c>
      <c r="B42" s="125" t="s">
        <v>572</v>
      </c>
      <c r="C42" s="124" t="s">
        <v>466</v>
      </c>
      <c r="D42" s="124" t="s">
        <v>469</v>
      </c>
      <c r="E42" s="123">
        <v>210</v>
      </c>
      <c r="F42" s="122">
        <v>14.25</v>
      </c>
      <c r="G42" s="122">
        <v>2992.5</v>
      </c>
    </row>
    <row r="43" spans="1:7" ht="15" customHeight="1">
      <c r="A43" s="90"/>
      <c r="B43" s="90"/>
      <c r="C43" s="90"/>
      <c r="D43" s="90"/>
      <c r="E43" s="187" t="s">
        <v>571</v>
      </c>
      <c r="F43" s="188"/>
      <c r="G43" s="121">
        <v>8457.85</v>
      </c>
    </row>
    <row r="44" spans="1:7" ht="15" customHeight="1">
      <c r="A44" s="185" t="s">
        <v>486</v>
      </c>
      <c r="B44" s="186"/>
      <c r="C44" s="126" t="s">
        <v>478</v>
      </c>
      <c r="D44" s="126" t="s">
        <v>477</v>
      </c>
      <c r="E44" s="126" t="s">
        <v>476</v>
      </c>
      <c r="F44" s="126" t="s">
        <v>475</v>
      </c>
      <c r="G44" s="126" t="s">
        <v>474</v>
      </c>
    </row>
    <row r="45" spans="1:7" ht="27.95" customHeight="1">
      <c r="A45" s="124" t="s">
        <v>570</v>
      </c>
      <c r="B45" s="125" t="s">
        <v>569</v>
      </c>
      <c r="C45" s="124" t="s">
        <v>466</v>
      </c>
      <c r="D45" s="124" t="s">
        <v>568</v>
      </c>
      <c r="E45" s="123">
        <v>100</v>
      </c>
      <c r="F45" s="122">
        <v>0.62</v>
      </c>
      <c r="G45" s="122">
        <v>62</v>
      </c>
    </row>
    <row r="46" spans="1:7" ht="20.100000000000001" customHeight="1">
      <c r="A46" s="124" t="s">
        <v>567</v>
      </c>
      <c r="B46" s="125" t="s">
        <v>566</v>
      </c>
      <c r="C46" s="124" t="s">
        <v>491</v>
      </c>
      <c r="D46" s="124" t="s">
        <v>561</v>
      </c>
      <c r="E46" s="123">
        <v>1</v>
      </c>
      <c r="F46" s="122">
        <v>260</v>
      </c>
      <c r="G46" s="122">
        <v>260</v>
      </c>
    </row>
    <row r="47" spans="1:7" ht="20.100000000000001" customHeight="1">
      <c r="A47" s="124" t="s">
        <v>565</v>
      </c>
      <c r="B47" s="125" t="s">
        <v>564</v>
      </c>
      <c r="C47" s="124" t="s">
        <v>491</v>
      </c>
      <c r="D47" s="124" t="s">
        <v>561</v>
      </c>
      <c r="E47" s="123">
        <v>1</v>
      </c>
      <c r="F47" s="122">
        <v>57</v>
      </c>
      <c r="G47" s="122">
        <v>57</v>
      </c>
    </row>
    <row r="48" spans="1:7" ht="15" customHeight="1">
      <c r="A48" s="90"/>
      <c r="B48" s="90"/>
      <c r="C48" s="90"/>
      <c r="D48" s="90"/>
      <c r="E48" s="187" t="s">
        <v>480</v>
      </c>
      <c r="F48" s="188"/>
      <c r="G48" s="121">
        <v>379</v>
      </c>
    </row>
    <row r="49" spans="1:7" ht="15" customHeight="1">
      <c r="A49" s="185" t="s">
        <v>479</v>
      </c>
      <c r="B49" s="186"/>
      <c r="C49" s="126" t="s">
        <v>478</v>
      </c>
      <c r="D49" s="126" t="s">
        <v>477</v>
      </c>
      <c r="E49" s="126" t="s">
        <v>476</v>
      </c>
      <c r="F49" s="126" t="s">
        <v>475</v>
      </c>
      <c r="G49" s="126" t="s">
        <v>474</v>
      </c>
    </row>
    <row r="50" spans="1:7" ht="15" customHeight="1">
      <c r="A50" s="124" t="s">
        <v>563</v>
      </c>
      <c r="B50" s="125" t="s">
        <v>562</v>
      </c>
      <c r="C50" s="124" t="s">
        <v>491</v>
      </c>
      <c r="D50" s="124" t="s">
        <v>561</v>
      </c>
      <c r="E50" s="123">
        <v>10</v>
      </c>
      <c r="F50" s="122">
        <v>10.82</v>
      </c>
      <c r="G50" s="122">
        <v>108.2</v>
      </c>
    </row>
    <row r="51" spans="1:7" ht="15" customHeight="1">
      <c r="A51" s="90"/>
      <c r="B51" s="90"/>
      <c r="C51" s="90"/>
      <c r="D51" s="90"/>
      <c r="E51" s="187" t="s">
        <v>464</v>
      </c>
      <c r="F51" s="188"/>
      <c r="G51" s="121">
        <v>108.2</v>
      </c>
    </row>
    <row r="52" spans="1:7" ht="15" customHeight="1">
      <c r="A52" s="90"/>
      <c r="B52" s="90"/>
      <c r="C52" s="90"/>
      <c r="D52" s="90"/>
      <c r="E52" s="189" t="s">
        <v>463</v>
      </c>
      <c r="F52" s="190"/>
      <c r="G52" s="89">
        <v>5098.84</v>
      </c>
    </row>
    <row r="53" spans="1:7" ht="15" customHeight="1">
      <c r="A53" s="90"/>
      <c r="B53" s="90"/>
      <c r="C53" s="90"/>
      <c r="D53" s="90"/>
      <c r="E53" s="189" t="s">
        <v>559</v>
      </c>
      <c r="F53" s="190"/>
      <c r="G53" s="89">
        <v>3846.21</v>
      </c>
    </row>
    <row r="54" spans="1:7" ht="15" customHeight="1">
      <c r="A54" s="90"/>
      <c r="B54" s="90"/>
      <c r="C54" s="90"/>
      <c r="D54" s="90"/>
      <c r="E54" s="189" t="s">
        <v>461</v>
      </c>
      <c r="F54" s="190"/>
      <c r="G54" s="89">
        <v>8945.0499999999993</v>
      </c>
    </row>
    <row r="55" spans="1:7" ht="15" customHeight="1">
      <c r="A55" s="90"/>
      <c r="B55" s="90"/>
      <c r="C55" s="90"/>
      <c r="D55" s="90"/>
      <c r="E55" s="189" t="s">
        <v>460</v>
      </c>
      <c r="F55" s="190"/>
      <c r="G55" s="89">
        <v>1909.7682</v>
      </c>
    </row>
    <row r="56" spans="1:7" ht="15" customHeight="1">
      <c r="A56" s="90"/>
      <c r="B56" s="90"/>
      <c r="C56" s="90"/>
      <c r="D56" s="90"/>
      <c r="E56" s="189" t="s">
        <v>459</v>
      </c>
      <c r="F56" s="190"/>
      <c r="G56" s="89">
        <v>10854.82</v>
      </c>
    </row>
    <row r="57" spans="1:7" ht="9.9499999999999993" customHeight="1">
      <c r="A57" s="90"/>
      <c r="B57" s="90"/>
      <c r="C57" s="181" t="s">
        <v>70</v>
      </c>
      <c r="D57" s="182"/>
      <c r="E57" s="90"/>
      <c r="F57" s="90"/>
      <c r="G57" s="90"/>
    </row>
    <row r="58" spans="1:7" ht="20.100000000000001" customHeight="1">
      <c r="A58" s="183" t="s">
        <v>606</v>
      </c>
      <c r="B58" s="184"/>
      <c r="C58" s="184"/>
      <c r="D58" s="184"/>
      <c r="E58" s="184"/>
      <c r="F58" s="184"/>
      <c r="G58" s="184"/>
    </row>
    <row r="59" spans="1:7" ht="15" customHeight="1">
      <c r="A59" s="185" t="s">
        <v>486</v>
      </c>
      <c r="B59" s="186"/>
      <c r="C59" s="126" t="s">
        <v>478</v>
      </c>
      <c r="D59" s="126" t="s">
        <v>477</v>
      </c>
      <c r="E59" s="126" t="s">
        <v>476</v>
      </c>
      <c r="F59" s="126" t="s">
        <v>475</v>
      </c>
      <c r="G59" s="126" t="s">
        <v>474</v>
      </c>
    </row>
    <row r="60" spans="1:7" ht="20.100000000000001" customHeight="1">
      <c r="A60" s="124" t="s">
        <v>500</v>
      </c>
      <c r="B60" s="125" t="s">
        <v>499</v>
      </c>
      <c r="C60" s="124" t="s">
        <v>466</v>
      </c>
      <c r="D60" s="124" t="s">
        <v>465</v>
      </c>
      <c r="E60" s="123">
        <v>2.3E-2</v>
      </c>
      <c r="F60" s="122">
        <v>62</v>
      </c>
      <c r="G60" s="122">
        <v>1.43</v>
      </c>
    </row>
    <row r="61" spans="1:7" ht="20.100000000000001" customHeight="1">
      <c r="A61" s="124" t="s">
        <v>498</v>
      </c>
      <c r="B61" s="125" t="s">
        <v>497</v>
      </c>
      <c r="C61" s="124" t="s">
        <v>466</v>
      </c>
      <c r="D61" s="124" t="s">
        <v>465</v>
      </c>
      <c r="E61" s="123">
        <v>0.1</v>
      </c>
      <c r="F61" s="122">
        <v>60</v>
      </c>
      <c r="G61" s="122">
        <v>6</v>
      </c>
    </row>
    <row r="62" spans="1:7" ht="15" customHeight="1">
      <c r="A62" s="124" t="s">
        <v>496</v>
      </c>
      <c r="B62" s="125" t="s">
        <v>495</v>
      </c>
      <c r="C62" s="124" t="s">
        <v>466</v>
      </c>
      <c r="D62" s="124" t="s">
        <v>494</v>
      </c>
      <c r="E62" s="123">
        <v>9.11</v>
      </c>
      <c r="F62" s="122">
        <v>0.48</v>
      </c>
      <c r="G62" s="122">
        <v>4.37</v>
      </c>
    </row>
    <row r="63" spans="1:7" ht="20.100000000000001" customHeight="1">
      <c r="A63" s="124" t="s">
        <v>493</v>
      </c>
      <c r="B63" s="125" t="s">
        <v>492</v>
      </c>
      <c r="C63" s="124" t="s">
        <v>491</v>
      </c>
      <c r="D63" s="124" t="s">
        <v>490</v>
      </c>
      <c r="E63" s="123">
        <v>3.5000000000000003E-2</v>
      </c>
      <c r="F63" s="122">
        <v>750</v>
      </c>
      <c r="G63" s="122">
        <v>26.25</v>
      </c>
    </row>
    <row r="64" spans="1:7" ht="15" customHeight="1">
      <c r="A64" s="90"/>
      <c r="B64" s="90"/>
      <c r="C64" s="90"/>
      <c r="D64" s="90"/>
      <c r="E64" s="187" t="s">
        <v>480</v>
      </c>
      <c r="F64" s="188"/>
      <c r="G64" s="121">
        <v>38.049999999999997</v>
      </c>
    </row>
    <row r="65" spans="1:7" ht="15" customHeight="1">
      <c r="A65" s="185" t="s">
        <v>479</v>
      </c>
      <c r="B65" s="186"/>
      <c r="C65" s="126" t="s">
        <v>478</v>
      </c>
      <c r="D65" s="126" t="s">
        <v>477</v>
      </c>
      <c r="E65" s="126" t="s">
        <v>476</v>
      </c>
      <c r="F65" s="126" t="s">
        <v>475</v>
      </c>
      <c r="G65" s="126" t="s">
        <v>474</v>
      </c>
    </row>
    <row r="66" spans="1:7" ht="15" customHeight="1">
      <c r="A66" s="124" t="s">
        <v>471</v>
      </c>
      <c r="B66" s="125" t="s">
        <v>470</v>
      </c>
      <c r="C66" s="124" t="s">
        <v>466</v>
      </c>
      <c r="D66" s="124" t="s">
        <v>469</v>
      </c>
      <c r="E66" s="123">
        <v>0.91</v>
      </c>
      <c r="F66" s="122">
        <v>14.33</v>
      </c>
      <c r="G66" s="122">
        <v>13.04</v>
      </c>
    </row>
    <row r="67" spans="1:7" ht="15" customHeight="1">
      <c r="A67" s="124" t="s">
        <v>489</v>
      </c>
      <c r="B67" s="125" t="s">
        <v>488</v>
      </c>
      <c r="C67" s="124" t="s">
        <v>466</v>
      </c>
      <c r="D67" s="124" t="s">
        <v>469</v>
      </c>
      <c r="E67" s="123">
        <v>0.4</v>
      </c>
      <c r="F67" s="122">
        <v>18.87</v>
      </c>
      <c r="G67" s="122">
        <v>7.55</v>
      </c>
    </row>
    <row r="68" spans="1:7" ht="15" customHeight="1">
      <c r="A68" s="90"/>
      <c r="B68" s="90"/>
      <c r="C68" s="90"/>
      <c r="D68" s="90"/>
      <c r="E68" s="187" t="s">
        <v>464</v>
      </c>
      <c r="F68" s="188"/>
      <c r="G68" s="121">
        <v>20.59</v>
      </c>
    </row>
    <row r="69" spans="1:7" ht="15" customHeight="1">
      <c r="A69" s="90"/>
      <c r="B69" s="90"/>
      <c r="C69" s="90"/>
      <c r="D69" s="90"/>
      <c r="E69" s="189" t="s">
        <v>463</v>
      </c>
      <c r="F69" s="190"/>
      <c r="G69" s="89">
        <v>50.62</v>
      </c>
    </row>
    <row r="70" spans="1:7" ht="15" customHeight="1">
      <c r="A70" s="90"/>
      <c r="B70" s="90"/>
      <c r="C70" s="90"/>
      <c r="D70" s="90"/>
      <c r="E70" s="189" t="s">
        <v>462</v>
      </c>
      <c r="F70" s="190"/>
      <c r="G70" s="89">
        <v>8.02</v>
      </c>
    </row>
    <row r="71" spans="1:7" ht="15" customHeight="1">
      <c r="A71" s="90"/>
      <c r="B71" s="90"/>
      <c r="C71" s="90"/>
      <c r="D71" s="90"/>
      <c r="E71" s="189" t="s">
        <v>461</v>
      </c>
      <c r="F71" s="190"/>
      <c r="G71" s="89">
        <v>58.64</v>
      </c>
    </row>
    <row r="72" spans="1:7" ht="15" customHeight="1">
      <c r="A72" s="90"/>
      <c r="B72" s="90"/>
      <c r="C72" s="90"/>
      <c r="D72" s="90"/>
      <c r="E72" s="189" t="s">
        <v>460</v>
      </c>
      <c r="F72" s="190"/>
      <c r="G72" s="89">
        <v>12.519600000000001</v>
      </c>
    </row>
    <row r="73" spans="1:7" ht="15" customHeight="1">
      <c r="A73" s="90"/>
      <c r="B73" s="90"/>
      <c r="C73" s="90"/>
      <c r="D73" s="90"/>
      <c r="E73" s="189" t="s">
        <v>459</v>
      </c>
      <c r="F73" s="190"/>
      <c r="G73" s="89">
        <v>71.16</v>
      </c>
    </row>
  </sheetData>
  <mergeCells count="44">
    <mergeCell ref="E70:F70"/>
    <mergeCell ref="E71:F71"/>
    <mergeCell ref="E72:F72"/>
    <mergeCell ref="E73:F73"/>
    <mergeCell ref="A59:B59"/>
    <mergeCell ref="E64:F64"/>
    <mergeCell ref="A65:B65"/>
    <mergeCell ref="E68:F68"/>
    <mergeCell ref="E69:F69"/>
    <mergeCell ref="E48:F48"/>
    <mergeCell ref="A49:B49"/>
    <mergeCell ref="E51:F51"/>
    <mergeCell ref="E52:F52"/>
    <mergeCell ref="E53:F53"/>
    <mergeCell ref="E54:F54"/>
    <mergeCell ref="E55:F55"/>
    <mergeCell ref="E56:F56"/>
    <mergeCell ref="C57:D57"/>
    <mergeCell ref="A58:G58"/>
    <mergeCell ref="E32:F32"/>
    <mergeCell ref="E33:F33"/>
    <mergeCell ref="E34:F34"/>
    <mergeCell ref="E35:F35"/>
    <mergeCell ref="C36:D36"/>
    <mergeCell ref="A37:G37"/>
    <mergeCell ref="A38:G38"/>
    <mergeCell ref="A39:B39"/>
    <mergeCell ref="E43:F43"/>
    <mergeCell ref="A44:B44"/>
    <mergeCell ref="E14:F14"/>
    <mergeCell ref="E15:F15"/>
    <mergeCell ref="E16:F16"/>
    <mergeCell ref="E17:F17"/>
    <mergeCell ref="E18:F18"/>
    <mergeCell ref="C19:D19"/>
    <mergeCell ref="A20:G20"/>
    <mergeCell ref="A21:B21"/>
    <mergeCell ref="E30:F30"/>
    <mergeCell ref="E31:F31"/>
    <mergeCell ref="A1:G1"/>
    <mergeCell ref="C2:D2"/>
    <mergeCell ref="A3:G3"/>
    <mergeCell ref="A4:B4"/>
    <mergeCell ref="E13:F13"/>
  </mergeCells>
  <pageMargins left="0.27777777777777779" right="0.27777777777777779" top="0.27777777777777779" bottom="0.27777777777777779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10"/>
  <sheetViews>
    <sheetView zoomScale="120" zoomScaleNormal="120" workbookViewId="0">
      <selection activeCell="K11" sqref="K11"/>
    </sheetView>
  </sheetViews>
  <sheetFormatPr defaultRowHeight="15"/>
  <cols>
    <col min="1" max="1" width="9.28515625" customWidth="1"/>
    <col min="2" max="2" width="34.7109375" customWidth="1"/>
    <col min="3" max="3" width="13.7109375" customWidth="1"/>
    <col min="4" max="7" width="11.85546875" customWidth="1"/>
    <col min="8" max="8" width="10.140625" customWidth="1"/>
    <col min="9" max="9" width="1.7109375" customWidth="1"/>
    <col min="10" max="10" width="11.85546875" customWidth="1"/>
    <col min="11" max="11" width="12.140625" customWidth="1"/>
  </cols>
  <sheetData>
    <row r="1" spans="1:11" ht="72" customHeight="1">
      <c r="A1" s="133"/>
      <c r="B1" s="133"/>
      <c r="C1" s="133"/>
      <c r="D1" s="133"/>
      <c r="E1" s="133"/>
      <c r="F1" s="133"/>
      <c r="G1" s="133"/>
      <c r="H1" s="133"/>
      <c r="I1" s="7"/>
      <c r="J1" s="7"/>
      <c r="K1" s="7"/>
    </row>
    <row r="2" spans="1:11" ht="17.100000000000001" customHeight="1">
      <c r="A2" s="8" t="s">
        <v>72</v>
      </c>
      <c r="B2" s="8" t="s">
        <v>73</v>
      </c>
      <c r="C2" s="8" t="s">
        <v>74</v>
      </c>
      <c r="D2" s="8" t="s">
        <v>75</v>
      </c>
      <c r="E2" s="8" t="s">
        <v>76</v>
      </c>
      <c r="F2" s="8" t="s">
        <v>77</v>
      </c>
      <c r="G2" s="8" t="s">
        <v>78</v>
      </c>
      <c r="H2" s="206" t="s">
        <v>79</v>
      </c>
      <c r="I2" s="207"/>
      <c r="J2" s="8" t="s">
        <v>80</v>
      </c>
      <c r="K2" s="8" t="s">
        <v>81</v>
      </c>
    </row>
    <row r="3" spans="1:11" ht="12" customHeight="1">
      <c r="A3" s="198" t="s">
        <v>82</v>
      </c>
      <c r="B3" s="200" t="s">
        <v>83</v>
      </c>
      <c r="C3" s="202">
        <v>80002.28</v>
      </c>
      <c r="D3" s="9">
        <v>25</v>
      </c>
      <c r="E3" s="9">
        <v>13.75</v>
      </c>
      <c r="F3" s="9">
        <v>13.75</v>
      </c>
      <c r="G3" s="9">
        <v>13.75</v>
      </c>
      <c r="H3" s="204">
        <v>13.75</v>
      </c>
      <c r="I3" s="205"/>
      <c r="J3" s="9">
        <v>20</v>
      </c>
      <c r="K3" s="10">
        <v>100</v>
      </c>
    </row>
    <row r="4" spans="1:11" ht="12.95" customHeight="1">
      <c r="A4" s="199"/>
      <c r="B4" s="201"/>
      <c r="C4" s="203"/>
      <c r="D4" s="11">
        <v>20000.57</v>
      </c>
      <c r="E4" s="11">
        <v>11000.31</v>
      </c>
      <c r="F4" s="11">
        <v>11000.31</v>
      </c>
      <c r="G4" s="11">
        <v>11000.31</v>
      </c>
      <c r="H4" s="196">
        <v>11000.31</v>
      </c>
      <c r="I4" s="197"/>
      <c r="J4" s="11">
        <v>16000.47</v>
      </c>
      <c r="K4" s="12">
        <v>80002.28</v>
      </c>
    </row>
    <row r="5" spans="1:11" ht="12" customHeight="1">
      <c r="A5" s="198" t="s">
        <v>84</v>
      </c>
      <c r="B5" s="200" t="s">
        <v>85</v>
      </c>
      <c r="C5" s="202">
        <v>13155.58</v>
      </c>
      <c r="D5" s="9">
        <v>20</v>
      </c>
      <c r="E5" s="9">
        <v>20</v>
      </c>
      <c r="F5" s="9">
        <v>20</v>
      </c>
      <c r="G5" s="9">
        <v>20</v>
      </c>
      <c r="H5" s="204">
        <v>20</v>
      </c>
      <c r="I5" s="205"/>
      <c r="J5" s="13"/>
      <c r="K5" s="10">
        <v>100</v>
      </c>
    </row>
    <row r="6" spans="1:11" ht="12.95" customHeight="1">
      <c r="A6" s="199"/>
      <c r="B6" s="201"/>
      <c r="C6" s="203"/>
      <c r="D6" s="11">
        <v>2631.12</v>
      </c>
      <c r="E6" s="11">
        <v>2631.12</v>
      </c>
      <c r="F6" s="11">
        <v>2631.12</v>
      </c>
      <c r="G6" s="11">
        <v>2631.12</v>
      </c>
      <c r="H6" s="196">
        <v>2631.1</v>
      </c>
      <c r="I6" s="197"/>
      <c r="J6" s="14"/>
      <c r="K6" s="12">
        <v>13155.58</v>
      </c>
    </row>
    <row r="7" spans="1:11" ht="12" customHeight="1">
      <c r="A7" s="198" t="s">
        <v>86</v>
      </c>
      <c r="B7" s="200" t="s">
        <v>87</v>
      </c>
      <c r="C7" s="202">
        <v>630988.59</v>
      </c>
      <c r="D7" s="9">
        <v>10</v>
      </c>
      <c r="E7" s="9">
        <v>20</v>
      </c>
      <c r="F7" s="9">
        <v>20</v>
      </c>
      <c r="G7" s="9">
        <v>20</v>
      </c>
      <c r="H7" s="204">
        <v>20</v>
      </c>
      <c r="I7" s="205"/>
      <c r="J7" s="9">
        <v>10</v>
      </c>
      <c r="K7" s="10">
        <v>100</v>
      </c>
    </row>
    <row r="8" spans="1:11" ht="12.95" customHeight="1">
      <c r="A8" s="199"/>
      <c r="B8" s="201"/>
      <c r="C8" s="203"/>
      <c r="D8" s="11">
        <v>63098.86</v>
      </c>
      <c r="E8" s="11">
        <v>126197.72</v>
      </c>
      <c r="F8" s="11">
        <v>126197.72</v>
      </c>
      <c r="G8" s="11">
        <v>126197.72</v>
      </c>
      <c r="H8" s="196">
        <v>126197.72</v>
      </c>
      <c r="I8" s="197"/>
      <c r="J8" s="11">
        <v>63098.85</v>
      </c>
      <c r="K8" s="12">
        <v>630988.59</v>
      </c>
    </row>
    <row r="9" spans="1:11" ht="12" customHeight="1">
      <c r="A9" s="15"/>
      <c r="B9" s="16"/>
      <c r="C9" s="192">
        <v>724146.45</v>
      </c>
      <c r="D9" s="17">
        <v>85730.55</v>
      </c>
      <c r="E9" s="17">
        <v>139829.15</v>
      </c>
      <c r="F9" s="17">
        <v>139829.15</v>
      </c>
      <c r="G9" s="17">
        <v>139829.15</v>
      </c>
      <c r="H9" s="194">
        <v>139829.13</v>
      </c>
      <c r="I9" s="195"/>
      <c r="J9" s="17">
        <v>79099.320000000007</v>
      </c>
      <c r="K9" s="196">
        <v>724146.45</v>
      </c>
    </row>
    <row r="10" spans="1:11" ht="12.95" customHeight="1">
      <c r="A10" s="18"/>
      <c r="B10" s="19"/>
      <c r="C10" s="193"/>
      <c r="D10" s="11">
        <v>85730.55</v>
      </c>
      <c r="E10" s="11">
        <v>225559.7</v>
      </c>
      <c r="F10" s="11">
        <v>365388.85</v>
      </c>
      <c r="G10" s="11">
        <v>505218</v>
      </c>
      <c r="H10" s="196">
        <v>645047.13</v>
      </c>
      <c r="I10" s="197"/>
      <c r="J10" s="11">
        <v>724146.45</v>
      </c>
      <c r="K10" s="197"/>
    </row>
  </sheetData>
  <mergeCells count="21">
    <mergeCell ref="A1:H1"/>
    <mergeCell ref="H2:I2"/>
    <mergeCell ref="A3:A4"/>
    <mergeCell ref="B3:B4"/>
    <mergeCell ref="C3:C4"/>
    <mergeCell ref="H3:I3"/>
    <mergeCell ref="H4:I4"/>
    <mergeCell ref="A5:A6"/>
    <mergeCell ref="B5:B6"/>
    <mergeCell ref="C5:C6"/>
    <mergeCell ref="H5:I5"/>
    <mergeCell ref="H6:I6"/>
    <mergeCell ref="C9:C10"/>
    <mergeCell ref="H9:I9"/>
    <mergeCell ref="K9:K10"/>
    <mergeCell ref="H10:I10"/>
    <mergeCell ref="A7:A8"/>
    <mergeCell ref="B7:B8"/>
    <mergeCell ref="C7:C8"/>
    <mergeCell ref="H7:I7"/>
    <mergeCell ref="H8:I8"/>
  </mergeCells>
  <pageMargins left="0.27777777777777779" right="0.27777777777777779" top="0" bottom="0.27777777777777779" header="0" footer="0"/>
  <pageSetup scale="85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D25"/>
  <sheetViews>
    <sheetView workbookViewId="0">
      <selection sqref="A1:D1"/>
    </sheetView>
  </sheetViews>
  <sheetFormatPr defaultRowHeight="15"/>
  <cols>
    <col min="1" max="1" width="9.28515625" customWidth="1"/>
    <col min="2" max="2" width="60.28515625" customWidth="1"/>
    <col min="3" max="3" width="8.28515625" customWidth="1"/>
    <col min="4" max="4" width="37.42578125" customWidth="1"/>
  </cols>
  <sheetData>
    <row r="1" spans="1:4" ht="72" customHeight="1">
      <c r="A1" s="133"/>
      <c r="B1" s="133"/>
      <c r="C1" s="133"/>
      <c r="D1" s="133"/>
    </row>
    <row r="2" spans="1:4" ht="12" customHeight="1">
      <c r="A2" s="7"/>
      <c r="B2" s="208" t="s">
        <v>71</v>
      </c>
      <c r="C2" s="209"/>
      <c r="D2" s="209"/>
    </row>
    <row r="3" spans="1:4" ht="15" customHeight="1">
      <c r="A3" s="20" t="s">
        <v>88</v>
      </c>
      <c r="B3" s="20" t="s">
        <v>89</v>
      </c>
      <c r="C3" s="20" t="s">
        <v>90</v>
      </c>
      <c r="D3" s="7"/>
    </row>
    <row r="4" spans="1:4" ht="8.1" customHeight="1">
      <c r="A4" s="7"/>
      <c r="B4" s="208" t="s">
        <v>70</v>
      </c>
      <c r="C4" s="209"/>
      <c r="D4" s="7"/>
    </row>
    <row r="5" spans="1:4" ht="12.95" customHeight="1">
      <c r="A5" s="7"/>
      <c r="B5" s="21" t="s">
        <v>91</v>
      </c>
      <c r="C5" s="7"/>
      <c r="D5" s="7"/>
    </row>
    <row r="6" spans="1:4" ht="12.95" customHeight="1">
      <c r="A6" s="22" t="s">
        <v>92</v>
      </c>
      <c r="B6" s="23" t="s">
        <v>93</v>
      </c>
      <c r="C6" s="24">
        <v>0.4</v>
      </c>
      <c r="D6" s="7"/>
    </row>
    <row r="7" spans="1:4" ht="12.95" customHeight="1">
      <c r="A7" s="22" t="s">
        <v>94</v>
      </c>
      <c r="B7" s="23" t="s">
        <v>95</v>
      </c>
      <c r="C7" s="24">
        <v>7.3</v>
      </c>
      <c r="D7" s="7"/>
    </row>
    <row r="8" spans="1:4" ht="15" customHeight="1">
      <c r="A8" s="7"/>
      <c r="B8" s="25" t="s">
        <v>96</v>
      </c>
      <c r="C8" s="26">
        <v>7.7</v>
      </c>
      <c r="D8" s="7"/>
    </row>
    <row r="9" spans="1:4" ht="15" customHeight="1">
      <c r="A9" s="7"/>
      <c r="B9" s="208" t="s">
        <v>71</v>
      </c>
      <c r="C9" s="209"/>
      <c r="D9" s="7"/>
    </row>
    <row r="10" spans="1:4" ht="8.1" customHeight="1">
      <c r="A10" s="7"/>
      <c r="B10" s="208" t="s">
        <v>70</v>
      </c>
      <c r="C10" s="209"/>
      <c r="D10" s="7"/>
    </row>
    <row r="11" spans="1:4" ht="12.95" customHeight="1">
      <c r="A11" s="7"/>
      <c r="B11" s="21" t="s">
        <v>97</v>
      </c>
      <c r="C11" s="7"/>
      <c r="D11" s="7"/>
    </row>
    <row r="12" spans="1:4" ht="12.95" customHeight="1">
      <c r="A12" s="22" t="s">
        <v>98</v>
      </c>
      <c r="B12" s="23" t="s">
        <v>99</v>
      </c>
      <c r="C12" s="24">
        <v>4.01</v>
      </c>
      <c r="D12" s="7"/>
    </row>
    <row r="13" spans="1:4" ht="12.95" customHeight="1">
      <c r="A13" s="22" t="s">
        <v>100</v>
      </c>
      <c r="B13" s="23" t="s">
        <v>101</v>
      </c>
      <c r="C13" s="24">
        <v>1.1100000000000001</v>
      </c>
      <c r="D13" s="7"/>
    </row>
    <row r="14" spans="1:4" ht="12.95" customHeight="1">
      <c r="A14" s="22" t="s">
        <v>102</v>
      </c>
      <c r="B14" s="23" t="s">
        <v>103</v>
      </c>
      <c r="C14" s="24">
        <v>0.56000000000000005</v>
      </c>
      <c r="D14" s="7"/>
    </row>
    <row r="15" spans="1:4" ht="15" customHeight="1">
      <c r="A15" s="7"/>
      <c r="B15" s="25" t="s">
        <v>96</v>
      </c>
      <c r="C15" s="26">
        <v>5.68</v>
      </c>
      <c r="D15" s="7"/>
    </row>
    <row r="16" spans="1:4" ht="15" customHeight="1">
      <c r="A16" s="7"/>
      <c r="B16" s="208" t="s">
        <v>71</v>
      </c>
      <c r="C16" s="209"/>
      <c r="D16" s="7"/>
    </row>
    <row r="17" spans="1:4" ht="8.1" customHeight="1">
      <c r="A17" s="7"/>
      <c r="B17" s="208" t="s">
        <v>70</v>
      </c>
      <c r="C17" s="209"/>
      <c r="D17" s="7"/>
    </row>
    <row r="18" spans="1:4" ht="12.95" customHeight="1">
      <c r="A18" s="27" t="s">
        <v>104</v>
      </c>
      <c r="B18" s="21" t="s">
        <v>105</v>
      </c>
      <c r="C18" s="7"/>
      <c r="D18" s="7"/>
    </row>
    <row r="19" spans="1:4" ht="12.95" customHeight="1">
      <c r="A19" s="22" t="s">
        <v>70</v>
      </c>
      <c r="B19" s="23" t="s">
        <v>106</v>
      </c>
      <c r="C19" s="24">
        <v>3</v>
      </c>
      <c r="D19" s="7"/>
    </row>
    <row r="20" spans="1:4" ht="12.95" customHeight="1">
      <c r="A20" s="22" t="s">
        <v>70</v>
      </c>
      <c r="B20" s="23" t="s">
        <v>107</v>
      </c>
      <c r="C20" s="24">
        <v>2.5</v>
      </c>
      <c r="D20" s="7"/>
    </row>
    <row r="21" spans="1:4" ht="12.95" customHeight="1">
      <c r="A21" s="22" t="s">
        <v>70</v>
      </c>
      <c r="B21" s="23" t="s">
        <v>108</v>
      </c>
      <c r="C21" s="24">
        <v>0.65</v>
      </c>
      <c r="D21" s="7"/>
    </row>
    <row r="22" spans="1:4" ht="15" customHeight="1">
      <c r="A22" s="7"/>
      <c r="B22" s="25" t="s">
        <v>96</v>
      </c>
      <c r="C22" s="26">
        <v>6.15</v>
      </c>
      <c r="D22" s="7"/>
    </row>
    <row r="23" spans="1:4" ht="15" customHeight="1">
      <c r="A23" s="7"/>
      <c r="B23" s="208" t="s">
        <v>71</v>
      </c>
      <c r="C23" s="209"/>
      <c r="D23" s="7"/>
    </row>
    <row r="24" spans="1:4" ht="26.1" customHeight="1">
      <c r="A24" s="7"/>
      <c r="B24" s="210" t="s">
        <v>109</v>
      </c>
      <c r="C24" s="211"/>
      <c r="D24" s="7"/>
    </row>
    <row r="25" spans="1:4" ht="24" customHeight="1">
      <c r="A25" s="7"/>
      <c r="B25" s="210" t="s">
        <v>110</v>
      </c>
      <c r="C25" s="211"/>
      <c r="D25" s="211"/>
    </row>
  </sheetData>
  <mergeCells count="10">
    <mergeCell ref="A1:D1"/>
    <mergeCell ref="B2:D2"/>
    <mergeCell ref="B4:C4"/>
    <mergeCell ref="B9:C9"/>
    <mergeCell ref="B10:C10"/>
    <mergeCell ref="B16:C16"/>
    <mergeCell ref="B17:C17"/>
    <mergeCell ref="B23:C23"/>
    <mergeCell ref="B24:C24"/>
    <mergeCell ref="B25:D25"/>
  </mergeCells>
  <pageMargins left="0.27777777777777779" right="0.27777777777777779" top="0.27777777777777779" bottom="0.27777777777777779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E44"/>
  <sheetViews>
    <sheetView workbookViewId="0">
      <selection sqref="A1:E1"/>
    </sheetView>
  </sheetViews>
  <sheetFormatPr defaultRowHeight="15"/>
  <cols>
    <col min="1" max="1" width="9.28515625" customWidth="1"/>
    <col min="2" max="2" width="68.7109375" customWidth="1"/>
    <col min="3" max="3" width="8.85546875" customWidth="1"/>
    <col min="4" max="4" width="10.140625" customWidth="1"/>
    <col min="5" max="5" width="18.28515625" customWidth="1"/>
  </cols>
  <sheetData>
    <row r="1" spans="1:5" ht="72" customHeight="1">
      <c r="A1" s="133"/>
      <c r="B1" s="133"/>
      <c r="C1" s="133"/>
      <c r="D1" s="133"/>
      <c r="E1" s="133"/>
    </row>
    <row r="2" spans="1:5" ht="12" customHeight="1">
      <c r="A2" s="7"/>
      <c r="B2" s="208" t="s">
        <v>71</v>
      </c>
      <c r="C2" s="209"/>
      <c r="D2" s="7"/>
      <c r="E2" s="7"/>
    </row>
    <row r="3" spans="1:5" ht="15" customHeight="1">
      <c r="A3" s="20" t="s">
        <v>88</v>
      </c>
      <c r="B3" s="20" t="s">
        <v>89</v>
      </c>
      <c r="C3" s="28" t="s">
        <v>111</v>
      </c>
      <c r="D3" s="20" t="s">
        <v>112</v>
      </c>
      <c r="E3" s="7"/>
    </row>
    <row r="4" spans="1:5" ht="12" customHeight="1">
      <c r="A4" s="7"/>
      <c r="B4" s="208" t="s">
        <v>71</v>
      </c>
      <c r="C4" s="209"/>
      <c r="D4" s="7"/>
      <c r="E4" s="7"/>
    </row>
    <row r="5" spans="1:5" ht="12.95" customHeight="1">
      <c r="A5" s="27" t="s">
        <v>113</v>
      </c>
      <c r="B5" s="21" t="s">
        <v>114</v>
      </c>
      <c r="C5" s="7"/>
      <c r="D5" s="7"/>
      <c r="E5" s="7"/>
    </row>
    <row r="6" spans="1:5" ht="12.95" customHeight="1">
      <c r="A6" s="22" t="s">
        <v>115</v>
      </c>
      <c r="B6" s="23" t="s">
        <v>116</v>
      </c>
      <c r="C6" s="24">
        <v>20</v>
      </c>
      <c r="D6" s="24">
        <v>20</v>
      </c>
      <c r="E6" s="7"/>
    </row>
    <row r="7" spans="1:5" ht="12.95" customHeight="1">
      <c r="A7" s="22" t="s">
        <v>117</v>
      </c>
      <c r="B7" s="23" t="s">
        <v>118</v>
      </c>
      <c r="C7" s="24">
        <v>1.5</v>
      </c>
      <c r="D7" s="24">
        <v>1.5</v>
      </c>
      <c r="E7" s="7"/>
    </row>
    <row r="8" spans="1:5" ht="12.95" customHeight="1">
      <c r="A8" s="22" t="s">
        <v>119</v>
      </c>
      <c r="B8" s="23" t="s">
        <v>120</v>
      </c>
      <c r="C8" s="24">
        <v>1</v>
      </c>
      <c r="D8" s="24">
        <v>1</v>
      </c>
      <c r="E8" s="7"/>
    </row>
    <row r="9" spans="1:5" ht="12.95" customHeight="1">
      <c r="A9" s="22" t="s">
        <v>121</v>
      </c>
      <c r="B9" s="23" t="s">
        <v>122</v>
      </c>
      <c r="C9" s="24">
        <v>0.2</v>
      </c>
      <c r="D9" s="24">
        <v>0.2</v>
      </c>
      <c r="E9" s="7"/>
    </row>
    <row r="10" spans="1:5" ht="12.95" customHeight="1">
      <c r="A10" s="22" t="s">
        <v>123</v>
      </c>
      <c r="B10" s="23" t="s">
        <v>124</v>
      </c>
      <c r="C10" s="24">
        <v>0.6</v>
      </c>
      <c r="D10" s="24">
        <v>0.6</v>
      </c>
      <c r="E10" s="7"/>
    </row>
    <row r="11" spans="1:5" ht="12.95" customHeight="1">
      <c r="A11" s="22" t="s">
        <v>125</v>
      </c>
      <c r="B11" s="23" t="s">
        <v>126</v>
      </c>
      <c r="C11" s="24">
        <v>2.5</v>
      </c>
      <c r="D11" s="24">
        <v>2.5</v>
      </c>
      <c r="E11" s="7"/>
    </row>
    <row r="12" spans="1:5" ht="12.95" customHeight="1">
      <c r="A12" s="22" t="s">
        <v>127</v>
      </c>
      <c r="B12" s="23" t="s">
        <v>128</v>
      </c>
      <c r="C12" s="24">
        <v>3</v>
      </c>
      <c r="D12" s="24">
        <v>3</v>
      </c>
      <c r="E12" s="7"/>
    </row>
    <row r="13" spans="1:5" ht="12.95" customHeight="1">
      <c r="A13" s="22" t="s">
        <v>129</v>
      </c>
      <c r="B13" s="23" t="s">
        <v>130</v>
      </c>
      <c r="C13" s="24">
        <v>8</v>
      </c>
      <c r="D13" s="24">
        <v>8</v>
      </c>
      <c r="E13" s="7"/>
    </row>
    <row r="14" spans="1:5" ht="12.95" customHeight="1">
      <c r="A14" s="22" t="s">
        <v>131</v>
      </c>
      <c r="B14" s="23" t="s">
        <v>132</v>
      </c>
      <c r="C14" s="24">
        <v>0</v>
      </c>
      <c r="D14" s="24">
        <v>0</v>
      </c>
      <c r="E14" s="7"/>
    </row>
    <row r="15" spans="1:5" ht="15" customHeight="1">
      <c r="A15" s="7"/>
      <c r="B15" s="25" t="s">
        <v>96</v>
      </c>
      <c r="C15" s="26">
        <v>36.799999999999997</v>
      </c>
      <c r="D15" s="26">
        <v>36.799999999999997</v>
      </c>
      <c r="E15" s="7"/>
    </row>
    <row r="16" spans="1:5" ht="12" customHeight="1">
      <c r="A16" s="7"/>
      <c r="B16" s="208" t="s">
        <v>71</v>
      </c>
      <c r="C16" s="209"/>
      <c r="D16" s="7"/>
      <c r="E16" s="7"/>
    </row>
    <row r="17" spans="1:5" ht="12.95" customHeight="1">
      <c r="A17" s="27" t="s">
        <v>133</v>
      </c>
      <c r="B17" s="21" t="s">
        <v>134</v>
      </c>
      <c r="C17" s="7"/>
      <c r="D17" s="7"/>
      <c r="E17" s="7"/>
    </row>
    <row r="18" spans="1:5" ht="12.95" customHeight="1">
      <c r="A18" s="22" t="s">
        <v>135</v>
      </c>
      <c r="B18" s="23" t="s">
        <v>136</v>
      </c>
      <c r="C18" s="24">
        <v>18.059999999999999</v>
      </c>
      <c r="D18" s="24">
        <v>0</v>
      </c>
      <c r="E18" s="7"/>
    </row>
    <row r="19" spans="1:5" ht="12.95" customHeight="1">
      <c r="A19" s="22" t="s">
        <v>137</v>
      </c>
      <c r="B19" s="23" t="s">
        <v>138</v>
      </c>
      <c r="C19" s="24">
        <v>4.68</v>
      </c>
      <c r="D19" s="24">
        <v>0</v>
      </c>
      <c r="E19" s="7"/>
    </row>
    <row r="20" spans="1:5" ht="12.95" customHeight="1">
      <c r="A20" s="22" t="s">
        <v>139</v>
      </c>
      <c r="B20" s="23" t="s">
        <v>140</v>
      </c>
      <c r="C20" s="24">
        <v>0.92</v>
      </c>
      <c r="D20" s="24">
        <v>0.71</v>
      </c>
      <c r="E20" s="7"/>
    </row>
    <row r="21" spans="1:5" ht="12.95" customHeight="1">
      <c r="A21" s="22" t="s">
        <v>141</v>
      </c>
      <c r="B21" s="23" t="s">
        <v>142</v>
      </c>
      <c r="C21" s="24">
        <v>10.84</v>
      </c>
      <c r="D21" s="24">
        <v>8.33</v>
      </c>
      <c r="E21" s="7"/>
    </row>
    <row r="22" spans="1:5" ht="12.95" customHeight="1">
      <c r="A22" s="22" t="s">
        <v>143</v>
      </c>
      <c r="B22" s="23" t="s">
        <v>144</v>
      </c>
      <c r="C22" s="24">
        <v>7.0000000000000007E-2</v>
      </c>
      <c r="D22" s="24">
        <v>0.06</v>
      </c>
      <c r="E22" s="7"/>
    </row>
    <row r="23" spans="1:5" ht="12.95" customHeight="1">
      <c r="A23" s="22" t="s">
        <v>145</v>
      </c>
      <c r="B23" s="23" t="s">
        <v>146</v>
      </c>
      <c r="C23" s="24">
        <v>0.72</v>
      </c>
      <c r="D23" s="24">
        <v>0.56000000000000005</v>
      </c>
      <c r="E23" s="7"/>
    </row>
    <row r="24" spans="1:5" ht="12.95" customHeight="1">
      <c r="A24" s="22" t="s">
        <v>147</v>
      </c>
      <c r="B24" s="23" t="s">
        <v>148</v>
      </c>
      <c r="C24" s="24">
        <v>1.83</v>
      </c>
      <c r="D24" s="24">
        <v>0</v>
      </c>
      <c r="E24" s="7"/>
    </row>
    <row r="25" spans="1:5" ht="12.95" customHeight="1">
      <c r="A25" s="22" t="s">
        <v>149</v>
      </c>
      <c r="B25" s="23" t="s">
        <v>150</v>
      </c>
      <c r="C25" s="24">
        <v>0.11</v>
      </c>
      <c r="D25" s="24">
        <v>0.09</v>
      </c>
      <c r="E25" s="7"/>
    </row>
    <row r="26" spans="1:5" ht="12.95" customHeight="1">
      <c r="A26" s="22" t="s">
        <v>151</v>
      </c>
      <c r="B26" s="23" t="s">
        <v>152</v>
      </c>
      <c r="C26" s="24">
        <v>7.34</v>
      </c>
      <c r="D26" s="24">
        <v>5.65</v>
      </c>
      <c r="E26" s="7"/>
    </row>
    <row r="27" spans="1:5" ht="12.95" customHeight="1">
      <c r="A27" s="22" t="s">
        <v>153</v>
      </c>
      <c r="B27" s="23" t="s">
        <v>154</v>
      </c>
      <c r="C27" s="24">
        <v>0.03</v>
      </c>
      <c r="D27" s="24">
        <v>0.02</v>
      </c>
      <c r="E27" s="7"/>
    </row>
    <row r="28" spans="1:5" ht="15" customHeight="1">
      <c r="A28" s="7"/>
      <c r="B28" s="25" t="s">
        <v>96</v>
      </c>
      <c r="C28" s="26">
        <v>44.599999999999994</v>
      </c>
      <c r="D28" s="26">
        <v>15.42</v>
      </c>
      <c r="E28" s="7"/>
    </row>
    <row r="29" spans="1:5" ht="12" customHeight="1">
      <c r="A29" s="7"/>
      <c r="B29" s="208" t="s">
        <v>71</v>
      </c>
      <c r="C29" s="209"/>
      <c r="D29" s="7"/>
      <c r="E29" s="7"/>
    </row>
    <row r="30" spans="1:5" ht="12.95" customHeight="1">
      <c r="A30" s="27" t="s">
        <v>155</v>
      </c>
      <c r="B30" s="21" t="s">
        <v>156</v>
      </c>
      <c r="C30" s="7"/>
      <c r="D30" s="7"/>
      <c r="E30" s="7"/>
    </row>
    <row r="31" spans="1:5" ht="12.95" customHeight="1">
      <c r="A31" s="22" t="s">
        <v>157</v>
      </c>
      <c r="B31" s="23" t="s">
        <v>158</v>
      </c>
      <c r="C31" s="24">
        <v>4.41</v>
      </c>
      <c r="D31" s="24">
        <v>3.39</v>
      </c>
      <c r="E31" s="7"/>
    </row>
    <row r="32" spans="1:5" ht="12.95" customHeight="1">
      <c r="A32" s="22" t="s">
        <v>159</v>
      </c>
      <c r="B32" s="23" t="s">
        <v>160</v>
      </c>
      <c r="C32" s="24">
        <v>0.1</v>
      </c>
      <c r="D32" s="24">
        <v>0.08</v>
      </c>
      <c r="E32" s="7"/>
    </row>
    <row r="33" spans="1:5" ht="12.95" customHeight="1">
      <c r="A33" s="22" t="s">
        <v>161</v>
      </c>
      <c r="B33" s="23" t="s">
        <v>162</v>
      </c>
      <c r="C33" s="24">
        <v>5.94</v>
      </c>
      <c r="D33" s="24">
        <v>4.57</v>
      </c>
      <c r="E33" s="7"/>
    </row>
    <row r="34" spans="1:5" ht="12.95" customHeight="1">
      <c r="A34" s="22" t="s">
        <v>163</v>
      </c>
      <c r="B34" s="23" t="s">
        <v>164</v>
      </c>
      <c r="C34" s="24">
        <v>4.74</v>
      </c>
      <c r="D34" s="24">
        <v>3.65</v>
      </c>
      <c r="E34" s="7"/>
    </row>
    <row r="35" spans="1:5" ht="12.95" customHeight="1">
      <c r="A35" s="22" t="s">
        <v>165</v>
      </c>
      <c r="B35" s="23" t="s">
        <v>166</v>
      </c>
      <c r="C35" s="24">
        <v>0.37</v>
      </c>
      <c r="D35" s="24">
        <v>0.28999999999999998</v>
      </c>
      <c r="E35" s="7"/>
    </row>
    <row r="36" spans="1:5" ht="15" customHeight="1">
      <c r="A36" s="7"/>
      <c r="B36" s="25" t="s">
        <v>96</v>
      </c>
      <c r="C36" s="26">
        <v>15.559999999999999</v>
      </c>
      <c r="D36" s="26">
        <v>11.98</v>
      </c>
      <c r="E36" s="7"/>
    </row>
    <row r="37" spans="1:5" ht="12" customHeight="1">
      <c r="A37" s="7"/>
      <c r="B37" s="208" t="s">
        <v>71</v>
      </c>
      <c r="C37" s="209"/>
      <c r="D37" s="7"/>
      <c r="E37" s="7"/>
    </row>
    <row r="38" spans="1:5" ht="12.95" customHeight="1">
      <c r="A38" s="27" t="s">
        <v>167</v>
      </c>
      <c r="B38" s="21" t="s">
        <v>168</v>
      </c>
      <c r="C38" s="7"/>
      <c r="D38" s="7"/>
      <c r="E38" s="7"/>
    </row>
    <row r="39" spans="1:5" ht="12.95" customHeight="1">
      <c r="A39" s="22" t="s">
        <v>169</v>
      </c>
      <c r="B39" s="23" t="s">
        <v>170</v>
      </c>
      <c r="C39" s="24">
        <v>16.41</v>
      </c>
      <c r="D39" s="24">
        <v>5.67</v>
      </c>
      <c r="E39" s="7"/>
    </row>
    <row r="40" spans="1:5" ht="18" customHeight="1">
      <c r="A40" s="22" t="s">
        <v>171</v>
      </c>
      <c r="B40" s="23" t="s">
        <v>172</v>
      </c>
      <c r="C40" s="24">
        <v>0.39</v>
      </c>
      <c r="D40" s="24">
        <v>0.3</v>
      </c>
      <c r="E40" s="7"/>
    </row>
    <row r="41" spans="1:5" ht="15" customHeight="1">
      <c r="A41" s="7"/>
      <c r="B41" s="25" t="s">
        <v>96</v>
      </c>
      <c r="C41" s="26">
        <v>16.8</v>
      </c>
      <c r="D41" s="26">
        <v>5.97</v>
      </c>
      <c r="E41" s="7"/>
    </row>
    <row r="42" spans="1:5" ht="15" customHeight="1">
      <c r="A42" s="7"/>
      <c r="B42" s="208" t="s">
        <v>71</v>
      </c>
      <c r="C42" s="209"/>
      <c r="D42" s="7"/>
      <c r="E42" s="7"/>
    </row>
    <row r="43" spans="1:5" ht="36.950000000000003" customHeight="1">
      <c r="A43" s="7"/>
      <c r="B43" s="210" t="s">
        <v>173</v>
      </c>
      <c r="C43" s="211"/>
      <c r="D43" s="211"/>
      <c r="E43" s="7"/>
    </row>
    <row r="44" spans="1:5" ht="24" customHeight="1">
      <c r="A44" s="7"/>
      <c r="B44" s="210" t="s">
        <v>174</v>
      </c>
      <c r="C44" s="211"/>
      <c r="D44" s="211"/>
      <c r="E44" s="211"/>
    </row>
  </sheetData>
  <mergeCells count="9">
    <mergeCell ref="B37:C37"/>
    <mergeCell ref="B42:C42"/>
    <mergeCell ref="B43:D43"/>
    <mergeCell ref="B44:E44"/>
    <mergeCell ref="A1:E1"/>
    <mergeCell ref="B2:C2"/>
    <mergeCell ref="B4:C4"/>
    <mergeCell ref="B16:C16"/>
    <mergeCell ref="B29:C29"/>
  </mergeCells>
  <pageMargins left="0.27777777777777779" right="0.27777777777777779" top="0.27777777777777779" bottom="0.27777777777777779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64CC6-A354-4094-BD0F-A008B7F3C7B3}">
  <sheetPr>
    <outlinePr summaryBelow="0"/>
  </sheetPr>
  <dimension ref="A1:J25"/>
  <sheetViews>
    <sheetView topLeftCell="A9" zoomScaleNormal="100" workbookViewId="0">
      <selection activeCell="C20" sqref="C20"/>
    </sheetView>
  </sheetViews>
  <sheetFormatPr defaultRowHeight="15"/>
  <cols>
    <col min="1" max="1" width="7.42578125" style="88" customWidth="1"/>
    <col min="2" max="2" width="10.85546875" style="88" customWidth="1"/>
    <col min="3" max="3" width="47.85546875" style="88" customWidth="1"/>
    <col min="4" max="4" width="10" style="88" customWidth="1"/>
    <col min="5" max="5" width="7.42578125" style="88" customWidth="1"/>
    <col min="6" max="6" width="8.28515625" style="88" customWidth="1"/>
    <col min="7" max="10" width="10" style="88" customWidth="1"/>
    <col min="11" max="16384" width="9.140625" style="88"/>
  </cols>
  <sheetData>
    <row r="1" spans="1:10" ht="24" customHeight="1">
      <c r="A1" s="218" t="s">
        <v>432</v>
      </c>
      <c r="B1" s="219"/>
      <c r="C1" s="219"/>
      <c r="D1" s="219"/>
      <c r="E1" s="219"/>
      <c r="F1" s="219"/>
      <c r="G1" s="219"/>
      <c r="H1" s="219"/>
      <c r="I1" s="219"/>
      <c r="J1" s="220"/>
    </row>
    <row r="2" spans="1:10" ht="12" customHeight="1">
      <c r="A2" s="221" t="s">
        <v>431</v>
      </c>
      <c r="B2" s="221" t="s">
        <v>430</v>
      </c>
      <c r="C2" s="221" t="s">
        <v>429</v>
      </c>
      <c r="D2" s="221" t="s">
        <v>428</v>
      </c>
      <c r="E2" s="221" t="s">
        <v>427</v>
      </c>
      <c r="F2" s="223" t="s">
        <v>433</v>
      </c>
      <c r="G2" s="221" t="s">
        <v>426</v>
      </c>
      <c r="H2" s="224"/>
      <c r="I2" s="224"/>
      <c r="J2" s="221" t="s">
        <v>425</v>
      </c>
    </row>
    <row r="3" spans="1:10" ht="9.9499999999999993" customHeight="1">
      <c r="A3" s="222"/>
      <c r="B3" s="222"/>
      <c r="C3" s="222"/>
      <c r="D3" s="222"/>
      <c r="E3" s="222"/>
      <c r="F3" s="222"/>
      <c r="G3" s="95" t="s">
        <v>424</v>
      </c>
      <c r="H3" s="95" t="s">
        <v>423</v>
      </c>
      <c r="I3" s="95" t="s">
        <v>422</v>
      </c>
      <c r="J3" s="222"/>
    </row>
    <row r="4" spans="1:10" ht="20.100000000000001" customHeight="1">
      <c r="A4" s="94" t="s">
        <v>421</v>
      </c>
      <c r="B4" s="212" t="s">
        <v>420</v>
      </c>
      <c r="C4" s="213"/>
      <c r="D4" s="213"/>
      <c r="E4" s="213"/>
      <c r="F4" s="213"/>
      <c r="G4" s="213"/>
      <c r="H4" s="213"/>
      <c r="I4" s="213"/>
      <c r="J4" s="89">
        <v>0</v>
      </c>
    </row>
    <row r="5" spans="1:10">
      <c r="A5" s="93" t="s">
        <v>419</v>
      </c>
      <c r="B5" s="92" t="s">
        <v>418</v>
      </c>
      <c r="C5" s="93" t="s">
        <v>417</v>
      </c>
      <c r="D5" s="92" t="s">
        <v>367</v>
      </c>
      <c r="E5" s="92" t="s">
        <v>371</v>
      </c>
      <c r="F5" s="91">
        <v>0</v>
      </c>
      <c r="G5" s="91">
        <v>380.85</v>
      </c>
      <c r="H5" s="91">
        <v>81.31</v>
      </c>
      <c r="I5" s="91">
        <v>462.16</v>
      </c>
      <c r="J5" s="91">
        <v>0</v>
      </c>
    </row>
    <row r="6" spans="1:10">
      <c r="A6" s="93" t="s">
        <v>416</v>
      </c>
      <c r="B6" s="92" t="s">
        <v>415</v>
      </c>
      <c r="C6" s="93" t="s">
        <v>414</v>
      </c>
      <c r="D6" s="92" t="s">
        <v>372</v>
      </c>
      <c r="E6" s="92" t="s">
        <v>410</v>
      </c>
      <c r="F6" s="91">
        <v>0</v>
      </c>
      <c r="G6" s="91">
        <v>3778.72</v>
      </c>
      <c r="H6" s="91">
        <v>806.76</v>
      </c>
      <c r="I6" s="91">
        <v>4585.4799999999996</v>
      </c>
      <c r="J6" s="91">
        <v>0</v>
      </c>
    </row>
    <row r="7" spans="1:10">
      <c r="A7" s="93" t="s">
        <v>413</v>
      </c>
      <c r="B7" s="92" t="s">
        <v>412</v>
      </c>
      <c r="C7" s="93" t="s">
        <v>411</v>
      </c>
      <c r="D7" s="92" t="s">
        <v>372</v>
      </c>
      <c r="E7" s="92" t="s">
        <v>410</v>
      </c>
      <c r="F7" s="91">
        <v>0</v>
      </c>
      <c r="G7" s="91">
        <v>3778.72</v>
      </c>
      <c r="H7" s="91">
        <v>806.76</v>
      </c>
      <c r="I7" s="91">
        <v>4585.4799999999996</v>
      </c>
      <c r="J7" s="91">
        <v>0</v>
      </c>
    </row>
    <row r="8" spans="1:10">
      <c r="A8" s="93" t="s">
        <v>409</v>
      </c>
      <c r="B8" s="92" t="s">
        <v>408</v>
      </c>
      <c r="C8" s="93" t="s">
        <v>407</v>
      </c>
      <c r="D8" s="92" t="s">
        <v>372</v>
      </c>
      <c r="E8" s="92" t="s">
        <v>403</v>
      </c>
      <c r="F8" s="91">
        <v>0</v>
      </c>
      <c r="G8" s="91">
        <v>8945.0499999999993</v>
      </c>
      <c r="H8" s="91">
        <v>1909.77</v>
      </c>
      <c r="I8" s="91">
        <v>10854.82</v>
      </c>
      <c r="J8" s="91">
        <v>0</v>
      </c>
    </row>
    <row r="9" spans="1:10" ht="18">
      <c r="A9" s="93" t="s">
        <v>406</v>
      </c>
      <c r="B9" s="92" t="s">
        <v>405</v>
      </c>
      <c r="C9" s="93" t="s">
        <v>404</v>
      </c>
      <c r="D9" s="92" t="s">
        <v>367</v>
      </c>
      <c r="E9" s="92" t="s">
        <v>403</v>
      </c>
      <c r="F9" s="91">
        <v>0</v>
      </c>
      <c r="G9" s="91">
        <v>402.34</v>
      </c>
      <c r="H9" s="91">
        <v>85.9</v>
      </c>
      <c r="I9" s="91">
        <v>488.24</v>
      </c>
      <c r="J9" s="91">
        <v>0</v>
      </c>
    </row>
    <row r="10" spans="1:10" ht="20.100000000000001" customHeight="1">
      <c r="A10" s="94" t="s">
        <v>402</v>
      </c>
      <c r="B10" s="212" t="s">
        <v>401</v>
      </c>
      <c r="C10" s="213"/>
      <c r="D10" s="213"/>
      <c r="E10" s="213"/>
      <c r="F10" s="213"/>
      <c r="G10" s="213"/>
      <c r="H10" s="213"/>
      <c r="I10" s="213"/>
      <c r="J10" s="89">
        <v>885.72</v>
      </c>
    </row>
    <row r="11" spans="1:10" ht="18">
      <c r="A11" s="93" t="s">
        <v>400</v>
      </c>
      <c r="B11" s="92" t="s">
        <v>399</v>
      </c>
      <c r="C11" s="93" t="s">
        <v>398</v>
      </c>
      <c r="D11" s="92" t="s">
        <v>367</v>
      </c>
      <c r="E11" s="92" t="s">
        <v>371</v>
      </c>
      <c r="F11" s="91">
        <v>643.35</v>
      </c>
      <c r="G11" s="91">
        <v>0.36</v>
      </c>
      <c r="H11" s="91">
        <v>0.08</v>
      </c>
      <c r="I11" s="91">
        <v>0.44</v>
      </c>
      <c r="J11" s="91">
        <v>283.07</v>
      </c>
    </row>
    <row r="12" spans="1:10" ht="20.100000000000001" customHeight="1">
      <c r="A12" s="94" t="s">
        <v>397</v>
      </c>
      <c r="B12" s="212" t="s">
        <v>396</v>
      </c>
      <c r="C12" s="213"/>
      <c r="D12" s="213"/>
      <c r="E12" s="213"/>
      <c r="F12" s="213"/>
      <c r="G12" s="213"/>
      <c r="H12" s="213"/>
      <c r="I12" s="213"/>
      <c r="J12" s="89">
        <v>300.52999999999997</v>
      </c>
    </row>
    <row r="13" spans="1:10" ht="27">
      <c r="A13" s="93" t="s">
        <v>395</v>
      </c>
      <c r="B13" s="92" t="s">
        <v>394</v>
      </c>
      <c r="C13" s="93" t="s">
        <v>393</v>
      </c>
      <c r="D13" s="92" t="s">
        <v>367</v>
      </c>
      <c r="E13" s="92" t="s">
        <v>387</v>
      </c>
      <c r="F13" s="91">
        <v>83.02</v>
      </c>
      <c r="G13" s="91">
        <v>2.98</v>
      </c>
      <c r="H13" s="91">
        <v>0.64</v>
      </c>
      <c r="I13" s="91">
        <v>3.62</v>
      </c>
      <c r="J13" s="91">
        <v>300.52999999999997</v>
      </c>
    </row>
    <row r="14" spans="1:10" ht="20.100000000000001" customHeight="1">
      <c r="A14" s="94" t="s">
        <v>392</v>
      </c>
      <c r="B14" s="212" t="s">
        <v>391</v>
      </c>
      <c r="C14" s="213"/>
      <c r="D14" s="213"/>
      <c r="E14" s="213"/>
      <c r="F14" s="213"/>
      <c r="G14" s="213"/>
      <c r="H14" s="213"/>
      <c r="I14" s="213"/>
      <c r="J14" s="89">
        <v>209.48</v>
      </c>
    </row>
    <row r="15" spans="1:10" ht="27">
      <c r="A15" s="93" t="s">
        <v>390</v>
      </c>
      <c r="B15" s="92" t="s">
        <v>389</v>
      </c>
      <c r="C15" s="93" t="s">
        <v>388</v>
      </c>
      <c r="D15" s="92" t="s">
        <v>367</v>
      </c>
      <c r="E15" s="92" t="s">
        <v>387</v>
      </c>
      <c r="F15" s="91">
        <v>35.03</v>
      </c>
      <c r="G15" s="91">
        <v>4.93</v>
      </c>
      <c r="H15" s="91">
        <v>1.05</v>
      </c>
      <c r="I15" s="91">
        <v>5.98</v>
      </c>
      <c r="J15" s="91">
        <v>209.48</v>
      </c>
    </row>
    <row r="16" spans="1:10" ht="20.100000000000001" customHeight="1">
      <c r="A16" s="94" t="s">
        <v>386</v>
      </c>
      <c r="B16" s="212" t="s">
        <v>385</v>
      </c>
      <c r="C16" s="213"/>
      <c r="D16" s="213"/>
      <c r="E16" s="213"/>
      <c r="F16" s="213"/>
      <c r="G16" s="213"/>
      <c r="H16" s="213"/>
      <c r="I16" s="213"/>
      <c r="J16" s="89">
        <v>92.64</v>
      </c>
    </row>
    <row r="17" spans="1:10" ht="27">
      <c r="A17" s="93" t="s">
        <v>384</v>
      </c>
      <c r="B17" s="92" t="s">
        <v>383</v>
      </c>
      <c r="C17" s="93" t="s">
        <v>382</v>
      </c>
      <c r="D17" s="92" t="s">
        <v>367</v>
      </c>
      <c r="E17" s="92" t="s">
        <v>381</v>
      </c>
      <c r="F17" s="91">
        <v>48</v>
      </c>
      <c r="G17" s="91">
        <v>1.59</v>
      </c>
      <c r="H17" s="91">
        <v>0.34</v>
      </c>
      <c r="I17" s="91">
        <v>1.93</v>
      </c>
      <c r="J17" s="91">
        <v>92.64</v>
      </c>
    </row>
    <row r="18" spans="1:10" ht="20.100000000000001" customHeight="1">
      <c r="A18" s="94" t="s">
        <v>380</v>
      </c>
      <c r="B18" s="212" t="s">
        <v>379</v>
      </c>
      <c r="C18" s="213"/>
      <c r="D18" s="213"/>
      <c r="E18" s="213"/>
      <c r="F18" s="213"/>
      <c r="G18" s="213"/>
      <c r="H18" s="213"/>
      <c r="I18" s="213"/>
      <c r="J18" s="89">
        <v>54771.06</v>
      </c>
    </row>
    <row r="19" spans="1:10" ht="18">
      <c r="A19" s="93" t="s">
        <v>378</v>
      </c>
      <c r="B19" s="92" t="s">
        <v>377</v>
      </c>
      <c r="C19" s="93" t="s">
        <v>376</v>
      </c>
      <c r="D19" s="92" t="s">
        <v>367</v>
      </c>
      <c r="E19" s="92" t="s">
        <v>371</v>
      </c>
      <c r="F19" s="91">
        <v>643.35</v>
      </c>
      <c r="G19" s="91">
        <v>1.24</v>
      </c>
      <c r="H19" s="91">
        <v>0.26</v>
      </c>
      <c r="I19" s="91">
        <v>1.5</v>
      </c>
      <c r="J19" s="91">
        <v>965.03</v>
      </c>
    </row>
    <row r="20" spans="1:10" ht="27">
      <c r="A20" s="93" t="s">
        <v>375</v>
      </c>
      <c r="B20" s="92" t="s">
        <v>374</v>
      </c>
      <c r="C20" s="93" t="s">
        <v>373</v>
      </c>
      <c r="D20" s="92" t="s">
        <v>372</v>
      </c>
      <c r="E20" s="92" t="s">
        <v>371</v>
      </c>
      <c r="F20" s="91">
        <v>643.35</v>
      </c>
      <c r="G20" s="91">
        <v>58.64</v>
      </c>
      <c r="H20" s="91">
        <v>12.52</v>
      </c>
      <c r="I20" s="91">
        <v>71.16</v>
      </c>
      <c r="J20" s="91">
        <v>45780.79</v>
      </c>
    </row>
    <row r="21" spans="1:10" ht="36">
      <c r="A21" s="93" t="s">
        <v>370</v>
      </c>
      <c r="B21" s="92" t="s">
        <v>369</v>
      </c>
      <c r="C21" s="93" t="s">
        <v>368</v>
      </c>
      <c r="D21" s="92" t="s">
        <v>367</v>
      </c>
      <c r="E21" s="92" t="s">
        <v>366</v>
      </c>
      <c r="F21" s="91">
        <v>218.91</v>
      </c>
      <c r="G21" s="91">
        <v>30.21</v>
      </c>
      <c r="H21" s="91">
        <v>6.45</v>
      </c>
      <c r="I21" s="91">
        <v>36.659999999999997</v>
      </c>
      <c r="J21" s="91">
        <v>8025.24</v>
      </c>
    </row>
    <row r="22" spans="1:10" ht="15" customHeight="1">
      <c r="A22" s="90"/>
      <c r="B22" s="90"/>
      <c r="C22" s="90"/>
      <c r="D22" s="90"/>
      <c r="E22" s="90"/>
      <c r="F22" s="90"/>
      <c r="G22" s="90"/>
      <c r="H22" s="214" t="s">
        <v>365</v>
      </c>
      <c r="I22" s="215"/>
      <c r="J22" s="89">
        <v>45865.09</v>
      </c>
    </row>
    <row r="23" spans="1:10" ht="15" customHeight="1">
      <c r="A23" s="90"/>
      <c r="B23" s="90"/>
      <c r="C23" s="90"/>
      <c r="D23" s="90"/>
      <c r="E23" s="90"/>
      <c r="F23" s="90"/>
      <c r="G23" s="90"/>
      <c r="H23" s="214" t="s">
        <v>364</v>
      </c>
      <c r="I23" s="215"/>
      <c r="J23" s="89">
        <v>9791.69</v>
      </c>
    </row>
    <row r="24" spans="1:10" ht="15" customHeight="1">
      <c r="A24" s="90"/>
      <c r="B24" s="90"/>
      <c r="C24" s="90"/>
      <c r="D24" s="90"/>
      <c r="E24" s="90"/>
      <c r="F24" s="90"/>
      <c r="G24" s="90"/>
      <c r="H24" s="214" t="s">
        <v>363</v>
      </c>
      <c r="I24" s="215"/>
      <c r="J24" s="89">
        <v>55656.78</v>
      </c>
    </row>
    <row r="25" spans="1:10" ht="15" customHeight="1">
      <c r="A25" s="216" t="s">
        <v>362</v>
      </c>
      <c r="B25" s="217"/>
      <c r="C25" s="217"/>
      <c r="D25" s="217"/>
      <c r="E25" s="217"/>
      <c r="F25" s="217"/>
      <c r="G25" s="217"/>
      <c r="H25" s="217"/>
      <c r="I25" s="217"/>
      <c r="J25" s="217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18:I18"/>
    <mergeCell ref="H22:I22"/>
    <mergeCell ref="H23:I23"/>
    <mergeCell ref="H24:I24"/>
    <mergeCell ref="A25:J25"/>
    <mergeCell ref="B4:I4"/>
    <mergeCell ref="B10:I10"/>
    <mergeCell ref="B12:I12"/>
    <mergeCell ref="B14:I14"/>
    <mergeCell ref="B16:I16"/>
  </mergeCells>
  <pageMargins left="0.27777777777777779" right="0.27777777777777779" top="0.27777777777777779" bottom="0.27777777777777779" header="0" footer="0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5A0F6-B4FA-4071-BD86-8F7A2E7AF6AB}">
  <sheetPr>
    <outlinePr summaryBelow="0"/>
  </sheetPr>
  <dimension ref="A1:J25"/>
  <sheetViews>
    <sheetView workbookViewId="0">
      <selection sqref="A1:J1"/>
    </sheetView>
  </sheetViews>
  <sheetFormatPr defaultRowHeight="15"/>
  <cols>
    <col min="1" max="1" width="7.42578125" style="88" customWidth="1"/>
    <col min="2" max="2" width="10.85546875" style="88" customWidth="1"/>
    <col min="3" max="3" width="47.85546875" style="88" customWidth="1"/>
    <col min="4" max="4" width="10" style="88" customWidth="1"/>
    <col min="5" max="5" width="7.42578125" style="88" customWidth="1"/>
    <col min="6" max="10" width="10" style="88" customWidth="1"/>
    <col min="11" max="16384" width="9.140625" style="88"/>
  </cols>
  <sheetData>
    <row r="1" spans="1:10" ht="24" customHeight="1">
      <c r="A1" s="218" t="s">
        <v>435</v>
      </c>
      <c r="B1" s="219"/>
      <c r="C1" s="219"/>
      <c r="D1" s="219"/>
      <c r="E1" s="219"/>
      <c r="F1" s="219"/>
      <c r="G1" s="219"/>
      <c r="H1" s="219"/>
      <c r="I1" s="219"/>
      <c r="J1" s="220"/>
    </row>
    <row r="2" spans="1:10" ht="12" customHeight="1">
      <c r="A2" s="221" t="s">
        <v>0</v>
      </c>
      <c r="B2" s="221" t="s">
        <v>1</v>
      </c>
      <c r="C2" s="221" t="s">
        <v>2</v>
      </c>
      <c r="D2" s="221" t="s">
        <v>3</v>
      </c>
      <c r="E2" s="221" t="s">
        <v>4</v>
      </c>
      <c r="F2" s="221" t="s">
        <v>5</v>
      </c>
      <c r="G2" s="221" t="s">
        <v>6</v>
      </c>
      <c r="H2" s="224"/>
      <c r="I2" s="224"/>
      <c r="J2" s="221" t="s">
        <v>7</v>
      </c>
    </row>
    <row r="3" spans="1:10" ht="9.9499999999999993" customHeight="1">
      <c r="A3" s="222"/>
      <c r="B3" s="222"/>
      <c r="C3" s="222"/>
      <c r="D3" s="222"/>
      <c r="E3" s="222"/>
      <c r="F3" s="222"/>
      <c r="G3" s="95" t="s">
        <v>8</v>
      </c>
      <c r="H3" s="95" t="s">
        <v>9</v>
      </c>
      <c r="I3" s="95" t="s">
        <v>10</v>
      </c>
      <c r="J3" s="222"/>
    </row>
    <row r="4" spans="1:10" ht="20.100000000000001" customHeight="1">
      <c r="A4" s="94" t="s">
        <v>11</v>
      </c>
      <c r="B4" s="212" t="s">
        <v>12</v>
      </c>
      <c r="C4" s="213"/>
      <c r="D4" s="213"/>
      <c r="E4" s="213"/>
      <c r="F4" s="213"/>
      <c r="G4" s="213"/>
      <c r="H4" s="213"/>
      <c r="I4" s="213"/>
      <c r="J4" s="89">
        <v>0</v>
      </c>
    </row>
    <row r="5" spans="1:10">
      <c r="A5" s="93" t="s">
        <v>13</v>
      </c>
      <c r="B5" s="92" t="s">
        <v>14</v>
      </c>
      <c r="C5" s="93" t="s">
        <v>15</v>
      </c>
      <c r="D5" s="92" t="s">
        <v>16</v>
      </c>
      <c r="E5" s="92" t="s">
        <v>17</v>
      </c>
      <c r="F5" s="91">
        <v>0</v>
      </c>
      <c r="G5" s="91">
        <v>380.85</v>
      </c>
      <c r="H5" s="91">
        <v>81.31</v>
      </c>
      <c r="I5" s="91">
        <v>462.16</v>
      </c>
      <c r="J5" s="91">
        <v>0</v>
      </c>
    </row>
    <row r="6" spans="1:10">
      <c r="A6" s="93" t="s">
        <v>18</v>
      </c>
      <c r="B6" s="92" t="s">
        <v>19</v>
      </c>
      <c r="C6" s="93" t="s">
        <v>20</v>
      </c>
      <c r="D6" s="92" t="s">
        <v>21</v>
      </c>
      <c r="E6" s="92" t="s">
        <v>22</v>
      </c>
      <c r="F6" s="91">
        <v>0</v>
      </c>
      <c r="G6" s="91">
        <v>3778.72</v>
      </c>
      <c r="H6" s="91">
        <v>806.76</v>
      </c>
      <c r="I6" s="91">
        <v>4585.4799999999996</v>
      </c>
      <c r="J6" s="91">
        <v>0</v>
      </c>
    </row>
    <row r="7" spans="1:10">
      <c r="A7" s="93" t="s">
        <v>23</v>
      </c>
      <c r="B7" s="92" t="s">
        <v>24</v>
      </c>
      <c r="C7" s="93" t="s">
        <v>25</v>
      </c>
      <c r="D7" s="92" t="s">
        <v>21</v>
      </c>
      <c r="E7" s="92" t="s">
        <v>22</v>
      </c>
      <c r="F7" s="91">
        <v>0</v>
      </c>
      <c r="G7" s="91">
        <v>3778.72</v>
      </c>
      <c r="H7" s="91">
        <v>806.76</v>
      </c>
      <c r="I7" s="91">
        <v>4585.4799999999996</v>
      </c>
      <c r="J7" s="91">
        <v>0</v>
      </c>
    </row>
    <row r="8" spans="1:10">
      <c r="A8" s="93" t="s">
        <v>26</v>
      </c>
      <c r="B8" s="92" t="s">
        <v>27</v>
      </c>
      <c r="C8" s="93" t="s">
        <v>28</v>
      </c>
      <c r="D8" s="92" t="s">
        <v>21</v>
      </c>
      <c r="E8" s="92" t="s">
        <v>29</v>
      </c>
      <c r="F8" s="91">
        <v>0</v>
      </c>
      <c r="G8" s="91">
        <v>8945.0499999999993</v>
      </c>
      <c r="H8" s="91">
        <v>1909.77</v>
      </c>
      <c r="I8" s="91">
        <v>10854.82</v>
      </c>
      <c r="J8" s="91">
        <v>0</v>
      </c>
    </row>
    <row r="9" spans="1:10" ht="18">
      <c r="A9" s="93" t="s">
        <v>30</v>
      </c>
      <c r="B9" s="92" t="s">
        <v>31</v>
      </c>
      <c r="C9" s="93" t="s">
        <v>32</v>
      </c>
      <c r="D9" s="92" t="s">
        <v>16</v>
      </c>
      <c r="E9" s="92" t="s">
        <v>29</v>
      </c>
      <c r="F9" s="91">
        <v>0</v>
      </c>
      <c r="G9" s="91">
        <v>402.34</v>
      </c>
      <c r="H9" s="91">
        <v>85.9</v>
      </c>
      <c r="I9" s="91">
        <v>488.24</v>
      </c>
      <c r="J9" s="91">
        <v>0</v>
      </c>
    </row>
    <row r="10" spans="1:10" ht="20.100000000000001" customHeight="1">
      <c r="A10" s="94" t="s">
        <v>33</v>
      </c>
      <c r="B10" s="212" t="s">
        <v>34</v>
      </c>
      <c r="C10" s="213"/>
      <c r="D10" s="213"/>
      <c r="E10" s="213"/>
      <c r="F10" s="213"/>
      <c r="G10" s="213"/>
      <c r="H10" s="213"/>
      <c r="I10" s="213"/>
      <c r="J10" s="89">
        <v>1296.78</v>
      </c>
    </row>
    <row r="11" spans="1:10" ht="18">
      <c r="A11" s="93" t="s">
        <v>35</v>
      </c>
      <c r="B11" s="92" t="s">
        <v>36</v>
      </c>
      <c r="C11" s="93" t="s">
        <v>37</v>
      </c>
      <c r="D11" s="92" t="s">
        <v>16</v>
      </c>
      <c r="E11" s="92" t="s">
        <v>17</v>
      </c>
      <c r="F11" s="91">
        <v>485.87</v>
      </c>
      <c r="G11" s="91">
        <v>0.36</v>
      </c>
      <c r="H11" s="91">
        <v>0.08</v>
      </c>
      <c r="I11" s="91">
        <v>0.44</v>
      </c>
      <c r="J11" s="91">
        <v>213.78</v>
      </c>
    </row>
    <row r="12" spans="1:10" ht="20.100000000000001" customHeight="1">
      <c r="A12" s="94" t="s">
        <v>38</v>
      </c>
      <c r="B12" s="212" t="s">
        <v>39</v>
      </c>
      <c r="C12" s="213"/>
      <c r="D12" s="213"/>
      <c r="E12" s="213"/>
      <c r="F12" s="213"/>
      <c r="G12" s="213"/>
      <c r="H12" s="213"/>
      <c r="I12" s="213"/>
      <c r="J12" s="89">
        <v>427.59</v>
      </c>
    </row>
    <row r="13" spans="1:10" ht="27">
      <c r="A13" s="93" t="s">
        <v>40</v>
      </c>
      <c r="B13" s="92" t="s">
        <v>41</v>
      </c>
      <c r="C13" s="93" t="s">
        <v>42</v>
      </c>
      <c r="D13" s="92" t="s">
        <v>16</v>
      </c>
      <c r="E13" s="92" t="s">
        <v>43</v>
      </c>
      <c r="F13" s="91">
        <v>118.12</v>
      </c>
      <c r="G13" s="91">
        <v>2.98</v>
      </c>
      <c r="H13" s="91">
        <v>0.64</v>
      </c>
      <c r="I13" s="91">
        <v>3.62</v>
      </c>
      <c r="J13" s="91">
        <v>427.59</v>
      </c>
    </row>
    <row r="14" spans="1:10" ht="20.100000000000001" customHeight="1">
      <c r="A14" s="94" t="s">
        <v>44</v>
      </c>
      <c r="B14" s="212" t="s">
        <v>45</v>
      </c>
      <c r="C14" s="213"/>
      <c r="D14" s="213"/>
      <c r="E14" s="213"/>
      <c r="F14" s="213"/>
      <c r="G14" s="213"/>
      <c r="H14" s="213"/>
      <c r="I14" s="213"/>
      <c r="J14" s="89">
        <v>631.13</v>
      </c>
    </row>
    <row r="15" spans="1:10" ht="27">
      <c r="A15" s="93" t="s">
        <v>46</v>
      </c>
      <c r="B15" s="92" t="s">
        <v>47</v>
      </c>
      <c r="C15" s="93" t="s">
        <v>48</v>
      </c>
      <c r="D15" s="92" t="s">
        <v>16</v>
      </c>
      <c r="E15" s="92" t="s">
        <v>43</v>
      </c>
      <c r="F15" s="91">
        <v>105.54</v>
      </c>
      <c r="G15" s="91">
        <v>4.93</v>
      </c>
      <c r="H15" s="91">
        <v>1.05</v>
      </c>
      <c r="I15" s="91">
        <v>5.98</v>
      </c>
      <c r="J15" s="91">
        <v>631.13</v>
      </c>
    </row>
    <row r="16" spans="1:10" ht="20.100000000000001" customHeight="1">
      <c r="A16" s="94" t="s">
        <v>49</v>
      </c>
      <c r="B16" s="212" t="s">
        <v>50</v>
      </c>
      <c r="C16" s="213"/>
      <c r="D16" s="213"/>
      <c r="E16" s="213"/>
      <c r="F16" s="213"/>
      <c r="G16" s="213"/>
      <c r="H16" s="213"/>
      <c r="I16" s="213"/>
      <c r="J16" s="89">
        <v>24.28</v>
      </c>
    </row>
    <row r="17" spans="1:10" ht="27">
      <c r="A17" s="93" t="s">
        <v>51</v>
      </c>
      <c r="B17" s="92" t="s">
        <v>52</v>
      </c>
      <c r="C17" s="93" t="s">
        <v>53</v>
      </c>
      <c r="D17" s="92" t="s">
        <v>16</v>
      </c>
      <c r="E17" s="92" t="s">
        <v>54</v>
      </c>
      <c r="F17" s="91">
        <v>12.58</v>
      </c>
      <c r="G17" s="91">
        <v>1.59</v>
      </c>
      <c r="H17" s="91">
        <v>0.34</v>
      </c>
      <c r="I17" s="91">
        <v>1.93</v>
      </c>
      <c r="J17" s="91">
        <v>24.28</v>
      </c>
    </row>
    <row r="18" spans="1:10" ht="20.100000000000001" customHeight="1">
      <c r="A18" s="94" t="s">
        <v>55</v>
      </c>
      <c r="B18" s="212" t="s">
        <v>56</v>
      </c>
      <c r="C18" s="213"/>
      <c r="D18" s="213"/>
      <c r="E18" s="213"/>
      <c r="F18" s="213"/>
      <c r="G18" s="213"/>
      <c r="H18" s="213"/>
      <c r="I18" s="213"/>
      <c r="J18" s="89">
        <v>41579.879999999997</v>
      </c>
    </row>
    <row r="19" spans="1:10" ht="18">
      <c r="A19" s="93" t="s">
        <v>57</v>
      </c>
      <c r="B19" s="92" t="s">
        <v>58</v>
      </c>
      <c r="C19" s="93" t="s">
        <v>59</v>
      </c>
      <c r="D19" s="92" t="s">
        <v>16</v>
      </c>
      <c r="E19" s="92" t="s">
        <v>17</v>
      </c>
      <c r="F19" s="91">
        <v>485.87</v>
      </c>
      <c r="G19" s="91">
        <v>1.24</v>
      </c>
      <c r="H19" s="91">
        <v>0.26</v>
      </c>
      <c r="I19" s="91">
        <v>1.5</v>
      </c>
      <c r="J19" s="91">
        <v>728.81</v>
      </c>
    </row>
    <row r="20" spans="1:10" ht="27">
      <c r="A20" s="93" t="s">
        <v>60</v>
      </c>
      <c r="B20" s="92" t="s">
        <v>61</v>
      </c>
      <c r="C20" s="93" t="s">
        <v>62</v>
      </c>
      <c r="D20" s="92" t="s">
        <v>21</v>
      </c>
      <c r="E20" s="92" t="s">
        <v>17</v>
      </c>
      <c r="F20" s="91">
        <v>485.87</v>
      </c>
      <c r="G20" s="91">
        <v>58.64</v>
      </c>
      <c r="H20" s="91">
        <v>12.52</v>
      </c>
      <c r="I20" s="91">
        <v>71.16</v>
      </c>
      <c r="J20" s="91">
        <v>34574.51</v>
      </c>
    </row>
    <row r="21" spans="1:10" ht="36">
      <c r="A21" s="93" t="s">
        <v>63</v>
      </c>
      <c r="B21" s="92" t="s">
        <v>64</v>
      </c>
      <c r="C21" s="93" t="s">
        <v>65</v>
      </c>
      <c r="D21" s="92" t="s">
        <v>16</v>
      </c>
      <c r="E21" s="92" t="s">
        <v>66</v>
      </c>
      <c r="F21" s="91">
        <v>171.21</v>
      </c>
      <c r="G21" s="91">
        <v>30.21</v>
      </c>
      <c r="H21" s="91">
        <v>6.45</v>
      </c>
      <c r="I21" s="91">
        <v>36.659999999999997</v>
      </c>
      <c r="J21" s="91">
        <v>6276.56</v>
      </c>
    </row>
    <row r="22" spans="1:10" ht="15" customHeight="1">
      <c r="A22" s="90"/>
      <c r="B22" s="90"/>
      <c r="C22" s="90"/>
      <c r="D22" s="90"/>
      <c r="E22" s="90"/>
      <c r="F22" s="90"/>
      <c r="G22" s="90"/>
      <c r="H22" s="214" t="s">
        <v>67</v>
      </c>
      <c r="I22" s="215"/>
      <c r="J22" s="89">
        <v>35333.370000000003</v>
      </c>
    </row>
    <row r="23" spans="1:10" ht="15" customHeight="1">
      <c r="A23" s="90"/>
      <c r="B23" s="90"/>
      <c r="C23" s="90"/>
      <c r="D23" s="90"/>
      <c r="E23" s="90"/>
      <c r="F23" s="90"/>
      <c r="G23" s="90"/>
      <c r="H23" s="214" t="s">
        <v>68</v>
      </c>
      <c r="I23" s="215"/>
      <c r="J23" s="89">
        <v>7543.29</v>
      </c>
    </row>
    <row r="24" spans="1:10" ht="15" customHeight="1">
      <c r="A24" s="90"/>
      <c r="B24" s="90"/>
      <c r="C24" s="90"/>
      <c r="D24" s="90"/>
      <c r="E24" s="90"/>
      <c r="F24" s="90"/>
      <c r="G24" s="90"/>
      <c r="H24" s="214" t="s">
        <v>69</v>
      </c>
      <c r="I24" s="215"/>
      <c r="J24" s="89">
        <v>42876.66</v>
      </c>
    </row>
    <row r="25" spans="1:10" ht="15" customHeight="1">
      <c r="A25" s="216" t="s">
        <v>434</v>
      </c>
      <c r="B25" s="217"/>
      <c r="C25" s="217"/>
      <c r="D25" s="217"/>
      <c r="E25" s="217"/>
      <c r="F25" s="217"/>
      <c r="G25" s="217"/>
      <c r="H25" s="217"/>
      <c r="I25" s="217"/>
      <c r="J25" s="217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18:I18"/>
    <mergeCell ref="H22:I22"/>
    <mergeCell ref="H23:I23"/>
    <mergeCell ref="H24:I24"/>
    <mergeCell ref="A25:J25"/>
    <mergeCell ref="B4:I4"/>
    <mergeCell ref="B10:I10"/>
    <mergeCell ref="B12:I12"/>
    <mergeCell ref="B14:I14"/>
    <mergeCell ref="B16:I16"/>
  </mergeCells>
  <pageMargins left="0.27777777777777779" right="0.27777777777777779" top="0.27777777777777779" bottom="0.27777777777777779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87129-5288-441C-ACFA-CD24B42BEB1C}">
  <sheetPr>
    <outlinePr summaryBelow="0"/>
  </sheetPr>
  <dimension ref="A1:J25"/>
  <sheetViews>
    <sheetView workbookViewId="0">
      <selection sqref="A1:J1"/>
    </sheetView>
  </sheetViews>
  <sheetFormatPr defaultRowHeight="15"/>
  <cols>
    <col min="1" max="1" width="7.42578125" style="88" customWidth="1"/>
    <col min="2" max="2" width="10.85546875" style="88" customWidth="1"/>
    <col min="3" max="3" width="47.85546875" style="88" customWidth="1"/>
    <col min="4" max="4" width="10" style="88" customWidth="1"/>
    <col min="5" max="5" width="7.42578125" style="88" customWidth="1"/>
    <col min="6" max="10" width="10" style="88" customWidth="1"/>
    <col min="11" max="16384" width="9.140625" style="88"/>
  </cols>
  <sheetData>
    <row r="1" spans="1:10" ht="24" customHeight="1">
      <c r="A1" s="218" t="s">
        <v>437</v>
      </c>
      <c r="B1" s="219"/>
      <c r="C1" s="219"/>
      <c r="D1" s="219"/>
      <c r="E1" s="219"/>
      <c r="F1" s="219"/>
      <c r="G1" s="219"/>
      <c r="H1" s="219"/>
      <c r="I1" s="219"/>
      <c r="J1" s="220"/>
    </row>
    <row r="2" spans="1:10" ht="12" customHeight="1">
      <c r="A2" s="221" t="s">
        <v>0</v>
      </c>
      <c r="B2" s="221" t="s">
        <v>1</v>
      </c>
      <c r="C2" s="221" t="s">
        <v>2</v>
      </c>
      <c r="D2" s="221" t="s">
        <v>3</v>
      </c>
      <c r="E2" s="221" t="s">
        <v>4</v>
      </c>
      <c r="F2" s="221" t="s">
        <v>5</v>
      </c>
      <c r="G2" s="221" t="s">
        <v>6</v>
      </c>
      <c r="H2" s="224"/>
      <c r="I2" s="224"/>
      <c r="J2" s="221" t="s">
        <v>7</v>
      </c>
    </row>
    <row r="3" spans="1:10" ht="9.9499999999999993" customHeight="1">
      <c r="A3" s="222"/>
      <c r="B3" s="222"/>
      <c r="C3" s="222"/>
      <c r="D3" s="222"/>
      <c r="E3" s="222"/>
      <c r="F3" s="222"/>
      <c r="G3" s="95" t="s">
        <v>8</v>
      </c>
      <c r="H3" s="95" t="s">
        <v>9</v>
      </c>
      <c r="I3" s="95" t="s">
        <v>10</v>
      </c>
      <c r="J3" s="222"/>
    </row>
    <row r="4" spans="1:10" ht="20.100000000000001" customHeight="1">
      <c r="A4" s="94" t="s">
        <v>11</v>
      </c>
      <c r="B4" s="212" t="s">
        <v>12</v>
      </c>
      <c r="C4" s="213"/>
      <c r="D4" s="213"/>
      <c r="E4" s="213"/>
      <c r="F4" s="213"/>
      <c r="G4" s="213"/>
      <c r="H4" s="213"/>
      <c r="I4" s="213"/>
      <c r="J4" s="89">
        <v>0</v>
      </c>
    </row>
    <row r="5" spans="1:10">
      <c r="A5" s="93" t="s">
        <v>13</v>
      </c>
      <c r="B5" s="92" t="s">
        <v>14</v>
      </c>
      <c r="C5" s="93" t="s">
        <v>15</v>
      </c>
      <c r="D5" s="92" t="s">
        <v>16</v>
      </c>
      <c r="E5" s="92" t="s">
        <v>17</v>
      </c>
      <c r="F5" s="91">
        <v>0</v>
      </c>
      <c r="G5" s="91">
        <v>380.85</v>
      </c>
      <c r="H5" s="91">
        <v>81.31</v>
      </c>
      <c r="I5" s="91">
        <v>462.16</v>
      </c>
      <c r="J5" s="91">
        <v>0</v>
      </c>
    </row>
    <row r="6" spans="1:10">
      <c r="A6" s="93" t="s">
        <v>18</v>
      </c>
      <c r="B6" s="92" t="s">
        <v>19</v>
      </c>
      <c r="C6" s="93" t="s">
        <v>20</v>
      </c>
      <c r="D6" s="92" t="s">
        <v>21</v>
      </c>
      <c r="E6" s="92" t="s">
        <v>22</v>
      </c>
      <c r="F6" s="91">
        <v>0</v>
      </c>
      <c r="G6" s="91">
        <v>3778.72</v>
      </c>
      <c r="H6" s="91">
        <v>806.76</v>
      </c>
      <c r="I6" s="91">
        <v>4585.4799999999996</v>
      </c>
      <c r="J6" s="91">
        <v>0</v>
      </c>
    </row>
    <row r="7" spans="1:10">
      <c r="A7" s="93" t="s">
        <v>23</v>
      </c>
      <c r="B7" s="92" t="s">
        <v>24</v>
      </c>
      <c r="C7" s="93" t="s">
        <v>25</v>
      </c>
      <c r="D7" s="92" t="s">
        <v>21</v>
      </c>
      <c r="E7" s="92" t="s">
        <v>22</v>
      </c>
      <c r="F7" s="91">
        <v>0</v>
      </c>
      <c r="G7" s="91">
        <v>3778.72</v>
      </c>
      <c r="H7" s="91">
        <v>806.76</v>
      </c>
      <c r="I7" s="91">
        <v>4585.4799999999996</v>
      </c>
      <c r="J7" s="91">
        <v>0</v>
      </c>
    </row>
    <row r="8" spans="1:10">
      <c r="A8" s="93" t="s">
        <v>26</v>
      </c>
      <c r="B8" s="92" t="s">
        <v>27</v>
      </c>
      <c r="C8" s="93" t="s">
        <v>28</v>
      </c>
      <c r="D8" s="92" t="s">
        <v>21</v>
      </c>
      <c r="E8" s="92" t="s">
        <v>29</v>
      </c>
      <c r="F8" s="91">
        <v>0</v>
      </c>
      <c r="G8" s="91">
        <v>8945.0499999999993</v>
      </c>
      <c r="H8" s="91">
        <v>1909.77</v>
      </c>
      <c r="I8" s="91">
        <v>10854.82</v>
      </c>
      <c r="J8" s="91">
        <v>0</v>
      </c>
    </row>
    <row r="9" spans="1:10" ht="18">
      <c r="A9" s="93" t="s">
        <v>30</v>
      </c>
      <c r="B9" s="92" t="s">
        <v>31</v>
      </c>
      <c r="C9" s="93" t="s">
        <v>32</v>
      </c>
      <c r="D9" s="92" t="s">
        <v>16</v>
      </c>
      <c r="E9" s="92" t="s">
        <v>29</v>
      </c>
      <c r="F9" s="91">
        <v>0</v>
      </c>
      <c r="G9" s="91">
        <v>402.34</v>
      </c>
      <c r="H9" s="91">
        <v>85.9</v>
      </c>
      <c r="I9" s="91">
        <v>488.24</v>
      </c>
      <c r="J9" s="91">
        <v>0</v>
      </c>
    </row>
    <row r="10" spans="1:10" ht="20.100000000000001" customHeight="1">
      <c r="A10" s="94" t="s">
        <v>33</v>
      </c>
      <c r="B10" s="212" t="s">
        <v>34</v>
      </c>
      <c r="C10" s="213"/>
      <c r="D10" s="213"/>
      <c r="E10" s="213"/>
      <c r="F10" s="213"/>
      <c r="G10" s="213"/>
      <c r="H10" s="213"/>
      <c r="I10" s="213"/>
      <c r="J10" s="89">
        <v>650.89</v>
      </c>
    </row>
    <row r="11" spans="1:10" ht="18">
      <c r="A11" s="93" t="s">
        <v>35</v>
      </c>
      <c r="B11" s="92" t="s">
        <v>36</v>
      </c>
      <c r="C11" s="93" t="s">
        <v>37</v>
      </c>
      <c r="D11" s="92" t="s">
        <v>16</v>
      </c>
      <c r="E11" s="92" t="s">
        <v>17</v>
      </c>
      <c r="F11" s="91">
        <v>388.35</v>
      </c>
      <c r="G11" s="91">
        <v>0.36</v>
      </c>
      <c r="H11" s="91">
        <v>0.08</v>
      </c>
      <c r="I11" s="91">
        <v>0.44</v>
      </c>
      <c r="J11" s="91">
        <v>170.87</v>
      </c>
    </row>
    <row r="12" spans="1:10" ht="20.100000000000001" customHeight="1">
      <c r="A12" s="94" t="s">
        <v>38</v>
      </c>
      <c r="B12" s="212" t="s">
        <v>39</v>
      </c>
      <c r="C12" s="213"/>
      <c r="D12" s="213"/>
      <c r="E12" s="213"/>
      <c r="F12" s="213"/>
      <c r="G12" s="213"/>
      <c r="H12" s="213"/>
      <c r="I12" s="213"/>
      <c r="J12" s="89">
        <v>237.54</v>
      </c>
    </row>
    <row r="13" spans="1:10" ht="27">
      <c r="A13" s="93" t="s">
        <v>40</v>
      </c>
      <c r="B13" s="92" t="s">
        <v>41</v>
      </c>
      <c r="C13" s="93" t="s">
        <v>42</v>
      </c>
      <c r="D13" s="92" t="s">
        <v>16</v>
      </c>
      <c r="E13" s="92" t="s">
        <v>43</v>
      </c>
      <c r="F13" s="91">
        <v>65.62</v>
      </c>
      <c r="G13" s="91">
        <v>2.98</v>
      </c>
      <c r="H13" s="91">
        <v>0.64</v>
      </c>
      <c r="I13" s="91">
        <v>3.62</v>
      </c>
      <c r="J13" s="91">
        <v>237.54</v>
      </c>
    </row>
    <row r="14" spans="1:10" ht="20.100000000000001" customHeight="1">
      <c r="A14" s="94" t="s">
        <v>44</v>
      </c>
      <c r="B14" s="212" t="s">
        <v>45</v>
      </c>
      <c r="C14" s="213"/>
      <c r="D14" s="213"/>
      <c r="E14" s="213"/>
      <c r="F14" s="213"/>
      <c r="G14" s="213"/>
      <c r="H14" s="213"/>
      <c r="I14" s="213"/>
      <c r="J14" s="89">
        <v>171.03</v>
      </c>
    </row>
    <row r="15" spans="1:10" ht="27">
      <c r="A15" s="93" t="s">
        <v>46</v>
      </c>
      <c r="B15" s="92" t="s">
        <v>47</v>
      </c>
      <c r="C15" s="93" t="s">
        <v>48</v>
      </c>
      <c r="D15" s="92" t="s">
        <v>16</v>
      </c>
      <c r="E15" s="92" t="s">
        <v>43</v>
      </c>
      <c r="F15" s="91">
        <v>28.6</v>
      </c>
      <c r="G15" s="91">
        <v>4.93</v>
      </c>
      <c r="H15" s="91">
        <v>1.05</v>
      </c>
      <c r="I15" s="91">
        <v>5.98</v>
      </c>
      <c r="J15" s="91">
        <v>171.03</v>
      </c>
    </row>
    <row r="16" spans="1:10" ht="20.100000000000001" customHeight="1">
      <c r="A16" s="94" t="s">
        <v>49</v>
      </c>
      <c r="B16" s="212" t="s">
        <v>50</v>
      </c>
      <c r="C16" s="213"/>
      <c r="D16" s="213"/>
      <c r="E16" s="213"/>
      <c r="F16" s="213"/>
      <c r="G16" s="213"/>
      <c r="H16" s="213"/>
      <c r="I16" s="213"/>
      <c r="J16" s="89">
        <v>71.45</v>
      </c>
    </row>
    <row r="17" spans="1:10" ht="27">
      <c r="A17" s="93" t="s">
        <v>51</v>
      </c>
      <c r="B17" s="92" t="s">
        <v>52</v>
      </c>
      <c r="C17" s="93" t="s">
        <v>53</v>
      </c>
      <c r="D17" s="92" t="s">
        <v>16</v>
      </c>
      <c r="E17" s="92" t="s">
        <v>54</v>
      </c>
      <c r="F17" s="91">
        <v>37.020000000000003</v>
      </c>
      <c r="G17" s="91">
        <v>1.59</v>
      </c>
      <c r="H17" s="91">
        <v>0.34</v>
      </c>
      <c r="I17" s="91">
        <v>1.93</v>
      </c>
      <c r="J17" s="91">
        <v>71.45</v>
      </c>
    </row>
    <row r="18" spans="1:10" ht="20.100000000000001" customHeight="1">
      <c r="A18" s="94" t="s">
        <v>55</v>
      </c>
      <c r="B18" s="212" t="s">
        <v>56</v>
      </c>
      <c r="C18" s="213"/>
      <c r="D18" s="213"/>
      <c r="E18" s="213"/>
      <c r="F18" s="213"/>
      <c r="G18" s="213"/>
      <c r="H18" s="213"/>
      <c r="I18" s="213"/>
      <c r="J18" s="89">
        <v>33900.19</v>
      </c>
    </row>
    <row r="19" spans="1:10" ht="18">
      <c r="A19" s="93" t="s">
        <v>57</v>
      </c>
      <c r="B19" s="92" t="s">
        <v>58</v>
      </c>
      <c r="C19" s="93" t="s">
        <v>59</v>
      </c>
      <c r="D19" s="92" t="s">
        <v>16</v>
      </c>
      <c r="E19" s="92" t="s">
        <v>17</v>
      </c>
      <c r="F19" s="91">
        <v>388.35</v>
      </c>
      <c r="G19" s="91">
        <v>1.24</v>
      </c>
      <c r="H19" s="91">
        <v>0.26</v>
      </c>
      <c r="I19" s="91">
        <v>1.5</v>
      </c>
      <c r="J19" s="91">
        <v>582.53</v>
      </c>
    </row>
    <row r="20" spans="1:10" ht="27">
      <c r="A20" s="93" t="s">
        <v>60</v>
      </c>
      <c r="B20" s="92" t="s">
        <v>61</v>
      </c>
      <c r="C20" s="93" t="s">
        <v>62</v>
      </c>
      <c r="D20" s="92" t="s">
        <v>21</v>
      </c>
      <c r="E20" s="92" t="s">
        <v>17</v>
      </c>
      <c r="F20" s="91">
        <v>388.35</v>
      </c>
      <c r="G20" s="91">
        <v>58.64</v>
      </c>
      <c r="H20" s="91">
        <v>12.52</v>
      </c>
      <c r="I20" s="91">
        <v>71.16</v>
      </c>
      <c r="J20" s="91">
        <v>27634.99</v>
      </c>
    </row>
    <row r="21" spans="1:10" ht="36">
      <c r="A21" s="93" t="s">
        <v>63</v>
      </c>
      <c r="B21" s="92" t="s">
        <v>64</v>
      </c>
      <c r="C21" s="93" t="s">
        <v>65</v>
      </c>
      <c r="D21" s="92" t="s">
        <v>16</v>
      </c>
      <c r="E21" s="92" t="s">
        <v>66</v>
      </c>
      <c r="F21" s="91">
        <v>155.01</v>
      </c>
      <c r="G21" s="91">
        <v>30.21</v>
      </c>
      <c r="H21" s="91">
        <v>6.45</v>
      </c>
      <c r="I21" s="91">
        <v>36.659999999999997</v>
      </c>
      <c r="J21" s="91">
        <v>5682.67</v>
      </c>
    </row>
    <row r="22" spans="1:10" ht="15" customHeight="1">
      <c r="A22" s="90"/>
      <c r="B22" s="90"/>
      <c r="C22" s="90"/>
      <c r="D22" s="90"/>
      <c r="E22" s="90"/>
      <c r="F22" s="90"/>
      <c r="G22" s="90"/>
      <c r="H22" s="214" t="s">
        <v>67</v>
      </c>
      <c r="I22" s="215"/>
      <c r="J22" s="89">
        <v>28472.46</v>
      </c>
    </row>
    <row r="23" spans="1:10" ht="15" customHeight="1">
      <c r="A23" s="90"/>
      <c r="B23" s="90"/>
      <c r="C23" s="90"/>
      <c r="D23" s="90"/>
      <c r="E23" s="90"/>
      <c r="F23" s="90"/>
      <c r="G23" s="90"/>
      <c r="H23" s="214" t="s">
        <v>68</v>
      </c>
      <c r="I23" s="215"/>
      <c r="J23" s="89">
        <v>6078.62</v>
      </c>
    </row>
    <row r="24" spans="1:10" ht="15" customHeight="1">
      <c r="A24" s="90"/>
      <c r="B24" s="90"/>
      <c r="C24" s="90"/>
      <c r="D24" s="90"/>
      <c r="E24" s="90"/>
      <c r="F24" s="90"/>
      <c r="G24" s="90"/>
      <c r="H24" s="214" t="s">
        <v>69</v>
      </c>
      <c r="I24" s="215"/>
      <c r="J24" s="89">
        <v>34551.08</v>
      </c>
    </row>
    <row r="25" spans="1:10" ht="15" customHeight="1">
      <c r="A25" s="216" t="s">
        <v>436</v>
      </c>
      <c r="B25" s="217"/>
      <c r="C25" s="217"/>
      <c r="D25" s="217"/>
      <c r="E25" s="217"/>
      <c r="F25" s="217"/>
      <c r="G25" s="217"/>
      <c r="H25" s="217"/>
      <c r="I25" s="217"/>
      <c r="J25" s="217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18:I18"/>
    <mergeCell ref="H22:I22"/>
    <mergeCell ref="H23:I23"/>
    <mergeCell ref="H24:I24"/>
    <mergeCell ref="A25:J25"/>
    <mergeCell ref="B4:I4"/>
    <mergeCell ref="B10:I10"/>
    <mergeCell ref="B12:I12"/>
    <mergeCell ref="B14:I14"/>
    <mergeCell ref="B16:I16"/>
  </mergeCells>
  <pageMargins left="0.27777777777777779" right="0.27777777777777779" top="0.27777777777777779" bottom="0.27777777777777779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2933E-CA71-4919-96FA-E8363429ED87}">
  <sheetPr>
    <outlinePr summaryBelow="0"/>
  </sheetPr>
  <dimension ref="A1:J25"/>
  <sheetViews>
    <sheetView workbookViewId="0">
      <selection sqref="A1:J1"/>
    </sheetView>
  </sheetViews>
  <sheetFormatPr defaultRowHeight="15"/>
  <cols>
    <col min="1" max="1" width="7.42578125" style="88" customWidth="1"/>
    <col min="2" max="2" width="10.85546875" style="88" customWidth="1"/>
    <col min="3" max="3" width="47.42578125" style="88" customWidth="1"/>
    <col min="4" max="4" width="10" style="88" customWidth="1"/>
    <col min="5" max="5" width="7.42578125" style="88" customWidth="1"/>
    <col min="6" max="10" width="10" style="88" customWidth="1"/>
    <col min="11" max="16384" width="9.140625" style="88"/>
  </cols>
  <sheetData>
    <row r="1" spans="1:10" ht="24" customHeight="1">
      <c r="A1" s="218" t="s">
        <v>439</v>
      </c>
      <c r="B1" s="219"/>
      <c r="C1" s="219"/>
      <c r="D1" s="219"/>
      <c r="E1" s="219"/>
      <c r="F1" s="219"/>
      <c r="G1" s="219"/>
      <c r="H1" s="219"/>
      <c r="I1" s="219"/>
      <c r="J1" s="220"/>
    </row>
    <row r="2" spans="1:10" ht="12" customHeight="1">
      <c r="A2" s="221" t="s">
        <v>0</v>
      </c>
      <c r="B2" s="221" t="s">
        <v>1</v>
      </c>
      <c r="C2" s="221" t="s">
        <v>2</v>
      </c>
      <c r="D2" s="221" t="s">
        <v>3</v>
      </c>
      <c r="E2" s="221" t="s">
        <v>4</v>
      </c>
      <c r="F2" s="221" t="s">
        <v>5</v>
      </c>
      <c r="G2" s="221" t="s">
        <v>6</v>
      </c>
      <c r="H2" s="224"/>
      <c r="I2" s="224"/>
      <c r="J2" s="221" t="s">
        <v>7</v>
      </c>
    </row>
    <row r="3" spans="1:10" ht="9.9499999999999993" customHeight="1">
      <c r="A3" s="222"/>
      <c r="B3" s="222"/>
      <c r="C3" s="222"/>
      <c r="D3" s="222"/>
      <c r="E3" s="222"/>
      <c r="F3" s="222"/>
      <c r="G3" s="95" t="s">
        <v>8</v>
      </c>
      <c r="H3" s="95" t="s">
        <v>9</v>
      </c>
      <c r="I3" s="95" t="s">
        <v>10</v>
      </c>
      <c r="J3" s="222"/>
    </row>
    <row r="4" spans="1:10" ht="20.100000000000001" customHeight="1">
      <c r="A4" s="94" t="s">
        <v>11</v>
      </c>
      <c r="B4" s="212" t="s">
        <v>12</v>
      </c>
      <c r="C4" s="213"/>
      <c r="D4" s="213"/>
      <c r="E4" s="213"/>
      <c r="F4" s="213"/>
      <c r="G4" s="213"/>
      <c r="H4" s="213"/>
      <c r="I4" s="213"/>
      <c r="J4" s="89">
        <v>0</v>
      </c>
    </row>
    <row r="5" spans="1:10">
      <c r="A5" s="93" t="s">
        <v>13</v>
      </c>
      <c r="B5" s="92" t="s">
        <v>14</v>
      </c>
      <c r="C5" s="93" t="s">
        <v>15</v>
      </c>
      <c r="D5" s="92" t="s">
        <v>16</v>
      </c>
      <c r="E5" s="92" t="s">
        <v>17</v>
      </c>
      <c r="F5" s="91">
        <v>0</v>
      </c>
      <c r="G5" s="91">
        <v>380.85</v>
      </c>
      <c r="H5" s="91">
        <v>81.31</v>
      </c>
      <c r="I5" s="91">
        <v>462.16</v>
      </c>
      <c r="J5" s="91">
        <v>0</v>
      </c>
    </row>
    <row r="6" spans="1:10">
      <c r="A6" s="93" t="s">
        <v>18</v>
      </c>
      <c r="B6" s="92" t="s">
        <v>19</v>
      </c>
      <c r="C6" s="93" t="s">
        <v>20</v>
      </c>
      <c r="D6" s="92" t="s">
        <v>21</v>
      </c>
      <c r="E6" s="92" t="s">
        <v>22</v>
      </c>
      <c r="F6" s="91">
        <v>0</v>
      </c>
      <c r="G6" s="91">
        <v>3778.72</v>
      </c>
      <c r="H6" s="91">
        <v>806.76</v>
      </c>
      <c r="I6" s="91">
        <v>4585.4799999999996</v>
      </c>
      <c r="J6" s="91">
        <v>0</v>
      </c>
    </row>
    <row r="7" spans="1:10">
      <c r="A7" s="93" t="s">
        <v>23</v>
      </c>
      <c r="B7" s="92" t="s">
        <v>24</v>
      </c>
      <c r="C7" s="93" t="s">
        <v>25</v>
      </c>
      <c r="D7" s="92" t="s">
        <v>21</v>
      </c>
      <c r="E7" s="92" t="s">
        <v>22</v>
      </c>
      <c r="F7" s="91">
        <v>0</v>
      </c>
      <c r="G7" s="91">
        <v>3778.72</v>
      </c>
      <c r="H7" s="91">
        <v>806.76</v>
      </c>
      <c r="I7" s="91">
        <v>4585.4799999999996</v>
      </c>
      <c r="J7" s="91">
        <v>0</v>
      </c>
    </row>
    <row r="8" spans="1:10">
      <c r="A8" s="93" t="s">
        <v>26</v>
      </c>
      <c r="B8" s="92" t="s">
        <v>27</v>
      </c>
      <c r="C8" s="93" t="s">
        <v>28</v>
      </c>
      <c r="D8" s="92" t="s">
        <v>21</v>
      </c>
      <c r="E8" s="92" t="s">
        <v>29</v>
      </c>
      <c r="F8" s="91">
        <v>0</v>
      </c>
      <c r="G8" s="91">
        <v>8945.0499999999993</v>
      </c>
      <c r="H8" s="91">
        <v>1909.77</v>
      </c>
      <c r="I8" s="91">
        <v>10854.82</v>
      </c>
      <c r="J8" s="91">
        <v>0</v>
      </c>
    </row>
    <row r="9" spans="1:10" ht="18">
      <c r="A9" s="93" t="s">
        <v>30</v>
      </c>
      <c r="B9" s="92" t="s">
        <v>31</v>
      </c>
      <c r="C9" s="93" t="s">
        <v>32</v>
      </c>
      <c r="D9" s="92" t="s">
        <v>16</v>
      </c>
      <c r="E9" s="92" t="s">
        <v>29</v>
      </c>
      <c r="F9" s="91">
        <v>0</v>
      </c>
      <c r="G9" s="91">
        <v>402.34</v>
      </c>
      <c r="H9" s="91">
        <v>85.9</v>
      </c>
      <c r="I9" s="91">
        <v>488.24</v>
      </c>
      <c r="J9" s="91">
        <v>0</v>
      </c>
    </row>
    <row r="10" spans="1:10" ht="20.100000000000001" customHeight="1">
      <c r="A10" s="94" t="s">
        <v>33</v>
      </c>
      <c r="B10" s="212" t="s">
        <v>34</v>
      </c>
      <c r="C10" s="213"/>
      <c r="D10" s="213"/>
      <c r="E10" s="213"/>
      <c r="F10" s="213"/>
      <c r="G10" s="213"/>
      <c r="H10" s="213"/>
      <c r="I10" s="213"/>
      <c r="J10" s="89">
        <v>2627.24</v>
      </c>
    </row>
    <row r="11" spans="1:10" ht="18">
      <c r="A11" s="93" t="s">
        <v>35</v>
      </c>
      <c r="B11" s="92" t="s">
        <v>36</v>
      </c>
      <c r="C11" s="93" t="s">
        <v>37</v>
      </c>
      <c r="D11" s="92" t="s">
        <v>16</v>
      </c>
      <c r="E11" s="92" t="s">
        <v>17</v>
      </c>
      <c r="F11" s="91">
        <v>1569.2</v>
      </c>
      <c r="G11" s="91">
        <v>0.36</v>
      </c>
      <c r="H11" s="91">
        <v>0.08</v>
      </c>
      <c r="I11" s="91">
        <v>0.44</v>
      </c>
      <c r="J11" s="91">
        <v>690.45</v>
      </c>
    </row>
    <row r="12" spans="1:10" ht="20.100000000000001" customHeight="1">
      <c r="A12" s="94" t="s">
        <v>38</v>
      </c>
      <c r="B12" s="212" t="s">
        <v>39</v>
      </c>
      <c r="C12" s="213"/>
      <c r="D12" s="213"/>
      <c r="E12" s="213"/>
      <c r="F12" s="213"/>
      <c r="G12" s="213"/>
      <c r="H12" s="213"/>
      <c r="I12" s="213"/>
      <c r="J12" s="89">
        <v>930.27</v>
      </c>
    </row>
    <row r="13" spans="1:10" ht="27">
      <c r="A13" s="93" t="s">
        <v>40</v>
      </c>
      <c r="B13" s="92" t="s">
        <v>41</v>
      </c>
      <c r="C13" s="93" t="s">
        <v>42</v>
      </c>
      <c r="D13" s="92" t="s">
        <v>16</v>
      </c>
      <c r="E13" s="92" t="s">
        <v>43</v>
      </c>
      <c r="F13" s="91">
        <v>256.98</v>
      </c>
      <c r="G13" s="91">
        <v>2.98</v>
      </c>
      <c r="H13" s="91">
        <v>0.64</v>
      </c>
      <c r="I13" s="91">
        <v>3.62</v>
      </c>
      <c r="J13" s="91">
        <v>930.27</v>
      </c>
    </row>
    <row r="14" spans="1:10" ht="20.100000000000001" customHeight="1">
      <c r="A14" s="94" t="s">
        <v>44</v>
      </c>
      <c r="B14" s="212" t="s">
        <v>45</v>
      </c>
      <c r="C14" s="213"/>
      <c r="D14" s="213"/>
      <c r="E14" s="213"/>
      <c r="F14" s="213"/>
      <c r="G14" s="213"/>
      <c r="H14" s="213"/>
      <c r="I14" s="213"/>
      <c r="J14" s="89">
        <v>753.84</v>
      </c>
    </row>
    <row r="15" spans="1:10" ht="27">
      <c r="A15" s="93" t="s">
        <v>46</v>
      </c>
      <c r="B15" s="92" t="s">
        <v>47</v>
      </c>
      <c r="C15" s="93" t="s">
        <v>48</v>
      </c>
      <c r="D15" s="92" t="s">
        <v>16</v>
      </c>
      <c r="E15" s="92" t="s">
        <v>43</v>
      </c>
      <c r="F15" s="91">
        <v>126.06</v>
      </c>
      <c r="G15" s="91">
        <v>4.93</v>
      </c>
      <c r="H15" s="91">
        <v>1.05</v>
      </c>
      <c r="I15" s="91">
        <v>5.98</v>
      </c>
      <c r="J15" s="91">
        <v>753.84</v>
      </c>
    </row>
    <row r="16" spans="1:10" ht="20.100000000000001" customHeight="1">
      <c r="A16" s="94" t="s">
        <v>49</v>
      </c>
      <c r="B16" s="212" t="s">
        <v>50</v>
      </c>
      <c r="C16" s="213"/>
      <c r="D16" s="213"/>
      <c r="E16" s="213"/>
      <c r="F16" s="213"/>
      <c r="G16" s="213"/>
      <c r="H16" s="213"/>
      <c r="I16" s="213"/>
      <c r="J16" s="89">
        <v>252.68</v>
      </c>
    </row>
    <row r="17" spans="1:10" ht="27">
      <c r="A17" s="93" t="s">
        <v>51</v>
      </c>
      <c r="B17" s="92" t="s">
        <v>52</v>
      </c>
      <c r="C17" s="93" t="s">
        <v>53</v>
      </c>
      <c r="D17" s="92" t="s">
        <v>16</v>
      </c>
      <c r="E17" s="92" t="s">
        <v>54</v>
      </c>
      <c r="F17" s="91">
        <v>130.91999999999999</v>
      </c>
      <c r="G17" s="91">
        <v>1.59</v>
      </c>
      <c r="H17" s="91">
        <v>0.34</v>
      </c>
      <c r="I17" s="91">
        <v>1.93</v>
      </c>
      <c r="J17" s="91">
        <v>252.68</v>
      </c>
    </row>
    <row r="18" spans="1:10" ht="20.100000000000001" customHeight="1">
      <c r="A18" s="94" t="s">
        <v>55</v>
      </c>
      <c r="B18" s="212" t="s">
        <v>56</v>
      </c>
      <c r="C18" s="213"/>
      <c r="D18" s="213"/>
      <c r="E18" s="213"/>
      <c r="F18" s="213"/>
      <c r="G18" s="213"/>
      <c r="H18" s="213"/>
      <c r="I18" s="213"/>
      <c r="J18" s="89">
        <v>137212.12</v>
      </c>
    </row>
    <row r="19" spans="1:10" ht="18">
      <c r="A19" s="93" t="s">
        <v>57</v>
      </c>
      <c r="B19" s="92" t="s">
        <v>58</v>
      </c>
      <c r="C19" s="93" t="s">
        <v>59</v>
      </c>
      <c r="D19" s="92" t="s">
        <v>16</v>
      </c>
      <c r="E19" s="92" t="s">
        <v>17</v>
      </c>
      <c r="F19" s="91">
        <v>1569.2</v>
      </c>
      <c r="G19" s="91">
        <v>1.24</v>
      </c>
      <c r="H19" s="91">
        <v>0.26</v>
      </c>
      <c r="I19" s="91">
        <v>1.5</v>
      </c>
      <c r="J19" s="91">
        <v>2353.8000000000002</v>
      </c>
    </row>
    <row r="20" spans="1:10" ht="27">
      <c r="A20" s="93" t="s">
        <v>60</v>
      </c>
      <c r="B20" s="92" t="s">
        <v>61</v>
      </c>
      <c r="C20" s="93" t="s">
        <v>62</v>
      </c>
      <c r="D20" s="92" t="s">
        <v>21</v>
      </c>
      <c r="E20" s="92" t="s">
        <v>17</v>
      </c>
      <c r="F20" s="91">
        <v>1569.2</v>
      </c>
      <c r="G20" s="91">
        <v>58.64</v>
      </c>
      <c r="H20" s="91">
        <v>12.52</v>
      </c>
      <c r="I20" s="91">
        <v>71.16</v>
      </c>
      <c r="J20" s="91">
        <v>111664.27</v>
      </c>
    </row>
    <row r="21" spans="1:10" ht="36">
      <c r="A21" s="93" t="s">
        <v>63</v>
      </c>
      <c r="B21" s="92" t="s">
        <v>64</v>
      </c>
      <c r="C21" s="93" t="s">
        <v>65</v>
      </c>
      <c r="D21" s="92" t="s">
        <v>16</v>
      </c>
      <c r="E21" s="92" t="s">
        <v>66</v>
      </c>
      <c r="F21" s="91">
        <v>632.67999999999995</v>
      </c>
      <c r="G21" s="91">
        <v>30.21</v>
      </c>
      <c r="H21" s="91">
        <v>6.45</v>
      </c>
      <c r="I21" s="91">
        <v>36.659999999999997</v>
      </c>
      <c r="J21" s="91">
        <v>23194.05</v>
      </c>
    </row>
    <row r="22" spans="1:10" ht="15" customHeight="1">
      <c r="A22" s="90"/>
      <c r="B22" s="90"/>
      <c r="C22" s="90"/>
      <c r="D22" s="90"/>
      <c r="E22" s="90"/>
      <c r="F22" s="90"/>
      <c r="G22" s="90"/>
      <c r="H22" s="214" t="s">
        <v>67</v>
      </c>
      <c r="I22" s="215"/>
      <c r="J22" s="89">
        <v>115237.31</v>
      </c>
    </row>
    <row r="23" spans="1:10" ht="15" customHeight="1">
      <c r="A23" s="90"/>
      <c r="B23" s="90"/>
      <c r="C23" s="90"/>
      <c r="D23" s="90"/>
      <c r="E23" s="90"/>
      <c r="F23" s="90"/>
      <c r="G23" s="90"/>
      <c r="H23" s="214" t="s">
        <v>68</v>
      </c>
      <c r="I23" s="215"/>
      <c r="J23" s="89">
        <v>24602.05</v>
      </c>
    </row>
    <row r="24" spans="1:10" ht="15" customHeight="1">
      <c r="A24" s="90"/>
      <c r="B24" s="90"/>
      <c r="C24" s="90"/>
      <c r="D24" s="90"/>
      <c r="E24" s="90"/>
      <c r="F24" s="90"/>
      <c r="G24" s="90"/>
      <c r="H24" s="214" t="s">
        <v>69</v>
      </c>
      <c r="I24" s="215"/>
      <c r="J24" s="89">
        <v>139839.35999999999</v>
      </c>
    </row>
    <row r="25" spans="1:10" ht="15" customHeight="1">
      <c r="A25" s="216" t="s">
        <v>438</v>
      </c>
      <c r="B25" s="217"/>
      <c r="C25" s="217"/>
      <c r="D25" s="217"/>
      <c r="E25" s="217"/>
      <c r="F25" s="217"/>
      <c r="G25" s="217"/>
      <c r="H25" s="217"/>
      <c r="I25" s="217"/>
      <c r="J25" s="217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18:I18"/>
    <mergeCell ref="H22:I22"/>
    <mergeCell ref="H23:I23"/>
    <mergeCell ref="H24:I24"/>
    <mergeCell ref="A25:J25"/>
    <mergeCell ref="B4:I4"/>
    <mergeCell ref="B10:I10"/>
    <mergeCell ref="B12:I12"/>
    <mergeCell ref="B14:I14"/>
    <mergeCell ref="B16:I16"/>
  </mergeCells>
  <pageMargins left="0.27777777777777779" right="0.27777777777777779" top="0.27777777777777779" bottom="0.27777777777777779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F20B5-5E49-4BC8-8772-74EE10B1FEE3}">
  <sheetPr>
    <outlinePr summaryBelow="0"/>
  </sheetPr>
  <dimension ref="A1:J25"/>
  <sheetViews>
    <sheetView workbookViewId="0">
      <selection sqref="A1:J1"/>
    </sheetView>
  </sheetViews>
  <sheetFormatPr defaultRowHeight="15"/>
  <cols>
    <col min="1" max="1" width="7.42578125" style="88" customWidth="1"/>
    <col min="2" max="2" width="10.85546875" style="88" customWidth="1"/>
    <col min="3" max="3" width="47.85546875" style="88" customWidth="1"/>
    <col min="4" max="4" width="10" style="88" customWidth="1"/>
    <col min="5" max="5" width="7.42578125" style="88" customWidth="1"/>
    <col min="6" max="10" width="10" style="88" customWidth="1"/>
    <col min="11" max="16384" width="9.140625" style="88"/>
  </cols>
  <sheetData>
    <row r="1" spans="1:10" ht="24" customHeight="1">
      <c r="A1" s="218" t="s">
        <v>441</v>
      </c>
      <c r="B1" s="219"/>
      <c r="C1" s="219"/>
      <c r="D1" s="219"/>
      <c r="E1" s="219"/>
      <c r="F1" s="219"/>
      <c r="G1" s="219"/>
      <c r="H1" s="219"/>
      <c r="I1" s="219"/>
      <c r="J1" s="220"/>
    </row>
    <row r="2" spans="1:10" ht="12" customHeight="1">
      <c r="A2" s="225" t="s">
        <v>0</v>
      </c>
      <c r="B2" s="225" t="s">
        <v>1</v>
      </c>
      <c r="C2" s="225" t="s">
        <v>2</v>
      </c>
      <c r="D2" s="225" t="s">
        <v>3</v>
      </c>
      <c r="E2" s="225" t="s">
        <v>4</v>
      </c>
      <c r="F2" s="225" t="s">
        <v>5</v>
      </c>
      <c r="G2" s="225" t="s">
        <v>6</v>
      </c>
      <c r="H2" s="222"/>
      <c r="I2" s="222"/>
      <c r="J2" s="225" t="s">
        <v>7</v>
      </c>
    </row>
    <row r="3" spans="1:10" ht="9.9499999999999993" customHeight="1">
      <c r="A3" s="222"/>
      <c r="B3" s="222"/>
      <c r="C3" s="222"/>
      <c r="D3" s="222"/>
      <c r="E3" s="222"/>
      <c r="F3" s="222"/>
      <c r="G3" s="95" t="s">
        <v>8</v>
      </c>
      <c r="H3" s="95" t="s">
        <v>9</v>
      </c>
      <c r="I3" s="95" t="s">
        <v>10</v>
      </c>
      <c r="J3" s="222"/>
    </row>
    <row r="4" spans="1:10" ht="20.100000000000001" customHeight="1">
      <c r="A4" s="94" t="s">
        <v>11</v>
      </c>
      <c r="B4" s="212" t="s">
        <v>12</v>
      </c>
      <c r="C4" s="213"/>
      <c r="D4" s="213"/>
      <c r="E4" s="213"/>
      <c r="F4" s="213"/>
      <c r="G4" s="213"/>
      <c r="H4" s="213"/>
      <c r="I4" s="213"/>
      <c r="J4" s="89">
        <v>0</v>
      </c>
    </row>
    <row r="5" spans="1:10">
      <c r="A5" s="93" t="s">
        <v>13</v>
      </c>
      <c r="B5" s="92" t="s">
        <v>14</v>
      </c>
      <c r="C5" s="93" t="s">
        <v>15</v>
      </c>
      <c r="D5" s="92" t="s">
        <v>16</v>
      </c>
      <c r="E5" s="92" t="s">
        <v>17</v>
      </c>
      <c r="F5" s="91">
        <v>0</v>
      </c>
      <c r="G5" s="91">
        <v>380.85</v>
      </c>
      <c r="H5" s="91">
        <v>81.31</v>
      </c>
      <c r="I5" s="91">
        <v>462.16</v>
      </c>
      <c r="J5" s="91">
        <v>0</v>
      </c>
    </row>
    <row r="6" spans="1:10">
      <c r="A6" s="93" t="s">
        <v>18</v>
      </c>
      <c r="B6" s="92" t="s">
        <v>19</v>
      </c>
      <c r="C6" s="93" t="s">
        <v>20</v>
      </c>
      <c r="D6" s="92" t="s">
        <v>21</v>
      </c>
      <c r="E6" s="92" t="s">
        <v>22</v>
      </c>
      <c r="F6" s="91">
        <v>0</v>
      </c>
      <c r="G6" s="91">
        <v>3778.72</v>
      </c>
      <c r="H6" s="91">
        <v>806.76</v>
      </c>
      <c r="I6" s="91">
        <v>4585.4799999999996</v>
      </c>
      <c r="J6" s="91">
        <v>0</v>
      </c>
    </row>
    <row r="7" spans="1:10">
      <c r="A7" s="93" t="s">
        <v>23</v>
      </c>
      <c r="B7" s="92" t="s">
        <v>24</v>
      </c>
      <c r="C7" s="93" t="s">
        <v>25</v>
      </c>
      <c r="D7" s="92" t="s">
        <v>21</v>
      </c>
      <c r="E7" s="92" t="s">
        <v>22</v>
      </c>
      <c r="F7" s="91">
        <v>0</v>
      </c>
      <c r="G7" s="91">
        <v>3778.72</v>
      </c>
      <c r="H7" s="91">
        <v>806.76</v>
      </c>
      <c r="I7" s="91">
        <v>4585.4799999999996</v>
      </c>
      <c r="J7" s="91">
        <v>0</v>
      </c>
    </row>
    <row r="8" spans="1:10">
      <c r="A8" s="93" t="s">
        <v>26</v>
      </c>
      <c r="B8" s="92" t="s">
        <v>27</v>
      </c>
      <c r="C8" s="93" t="s">
        <v>28</v>
      </c>
      <c r="D8" s="92" t="s">
        <v>21</v>
      </c>
      <c r="E8" s="92" t="s">
        <v>29</v>
      </c>
      <c r="F8" s="91">
        <v>0</v>
      </c>
      <c r="G8" s="91">
        <v>8945.0499999999993</v>
      </c>
      <c r="H8" s="91">
        <v>1909.77</v>
      </c>
      <c r="I8" s="91">
        <v>10854.82</v>
      </c>
      <c r="J8" s="91">
        <v>0</v>
      </c>
    </row>
    <row r="9" spans="1:10" ht="18">
      <c r="A9" s="93" t="s">
        <v>30</v>
      </c>
      <c r="B9" s="92" t="s">
        <v>31</v>
      </c>
      <c r="C9" s="93" t="s">
        <v>32</v>
      </c>
      <c r="D9" s="92" t="s">
        <v>16</v>
      </c>
      <c r="E9" s="92" t="s">
        <v>29</v>
      </c>
      <c r="F9" s="91">
        <v>0</v>
      </c>
      <c r="G9" s="91">
        <v>402.34</v>
      </c>
      <c r="H9" s="91">
        <v>85.9</v>
      </c>
      <c r="I9" s="91">
        <v>488.24</v>
      </c>
      <c r="J9" s="91">
        <v>0</v>
      </c>
    </row>
    <row r="10" spans="1:10" ht="20.100000000000001" customHeight="1">
      <c r="A10" s="94" t="s">
        <v>33</v>
      </c>
      <c r="B10" s="212" t="s">
        <v>34</v>
      </c>
      <c r="C10" s="213"/>
      <c r="D10" s="213"/>
      <c r="E10" s="213"/>
      <c r="F10" s="213"/>
      <c r="G10" s="213"/>
      <c r="H10" s="213"/>
      <c r="I10" s="213"/>
      <c r="J10" s="89">
        <v>992.88</v>
      </c>
    </row>
    <row r="11" spans="1:10" ht="18">
      <c r="A11" s="93" t="s">
        <v>35</v>
      </c>
      <c r="B11" s="92" t="s">
        <v>36</v>
      </c>
      <c r="C11" s="93" t="s">
        <v>37</v>
      </c>
      <c r="D11" s="92" t="s">
        <v>16</v>
      </c>
      <c r="E11" s="92" t="s">
        <v>17</v>
      </c>
      <c r="F11" s="91">
        <v>613.26</v>
      </c>
      <c r="G11" s="91">
        <v>0.36</v>
      </c>
      <c r="H11" s="91">
        <v>0.08</v>
      </c>
      <c r="I11" s="91">
        <v>0.44</v>
      </c>
      <c r="J11" s="91">
        <v>269.83</v>
      </c>
    </row>
    <row r="12" spans="1:10" ht="20.100000000000001" customHeight="1">
      <c r="A12" s="94" t="s">
        <v>38</v>
      </c>
      <c r="B12" s="212" t="s">
        <v>39</v>
      </c>
      <c r="C12" s="213"/>
      <c r="D12" s="213"/>
      <c r="E12" s="213"/>
      <c r="F12" s="213"/>
      <c r="G12" s="213"/>
      <c r="H12" s="213"/>
      <c r="I12" s="213"/>
      <c r="J12" s="89">
        <v>379.34</v>
      </c>
    </row>
    <row r="13" spans="1:10" ht="27">
      <c r="A13" s="93" t="s">
        <v>40</v>
      </c>
      <c r="B13" s="92" t="s">
        <v>41</v>
      </c>
      <c r="C13" s="93" t="s">
        <v>42</v>
      </c>
      <c r="D13" s="92" t="s">
        <v>16</v>
      </c>
      <c r="E13" s="92" t="s">
        <v>43</v>
      </c>
      <c r="F13" s="91">
        <v>104.79</v>
      </c>
      <c r="G13" s="91">
        <v>2.98</v>
      </c>
      <c r="H13" s="91">
        <v>0.64</v>
      </c>
      <c r="I13" s="91">
        <v>3.62</v>
      </c>
      <c r="J13" s="91">
        <v>379.34</v>
      </c>
    </row>
    <row r="14" spans="1:10" ht="20.100000000000001" customHeight="1">
      <c r="A14" s="94" t="s">
        <v>44</v>
      </c>
      <c r="B14" s="212" t="s">
        <v>45</v>
      </c>
      <c r="C14" s="213"/>
      <c r="D14" s="213"/>
      <c r="E14" s="213"/>
      <c r="F14" s="213"/>
      <c r="G14" s="213"/>
      <c r="H14" s="213"/>
      <c r="I14" s="213"/>
      <c r="J14" s="89">
        <v>208.88</v>
      </c>
    </row>
    <row r="15" spans="1:10" ht="27">
      <c r="A15" s="93" t="s">
        <v>46</v>
      </c>
      <c r="B15" s="92" t="s">
        <v>47</v>
      </c>
      <c r="C15" s="93" t="s">
        <v>48</v>
      </c>
      <c r="D15" s="92" t="s">
        <v>16</v>
      </c>
      <c r="E15" s="92" t="s">
        <v>43</v>
      </c>
      <c r="F15" s="91">
        <v>34.93</v>
      </c>
      <c r="G15" s="91">
        <v>4.93</v>
      </c>
      <c r="H15" s="91">
        <v>1.05</v>
      </c>
      <c r="I15" s="91">
        <v>5.98</v>
      </c>
      <c r="J15" s="91">
        <v>208.88</v>
      </c>
    </row>
    <row r="16" spans="1:10" ht="20.100000000000001" customHeight="1">
      <c r="A16" s="94" t="s">
        <v>49</v>
      </c>
      <c r="B16" s="212" t="s">
        <v>50</v>
      </c>
      <c r="C16" s="213"/>
      <c r="D16" s="213"/>
      <c r="E16" s="213"/>
      <c r="F16" s="213"/>
      <c r="G16" s="213"/>
      <c r="H16" s="213"/>
      <c r="I16" s="213"/>
      <c r="J16" s="89">
        <v>134.83000000000001</v>
      </c>
    </row>
    <row r="17" spans="1:10" ht="27">
      <c r="A17" s="93" t="s">
        <v>51</v>
      </c>
      <c r="B17" s="92" t="s">
        <v>52</v>
      </c>
      <c r="C17" s="93" t="s">
        <v>53</v>
      </c>
      <c r="D17" s="92" t="s">
        <v>16</v>
      </c>
      <c r="E17" s="92" t="s">
        <v>54</v>
      </c>
      <c r="F17" s="91">
        <v>69.86</v>
      </c>
      <c r="G17" s="91">
        <v>1.59</v>
      </c>
      <c r="H17" s="91">
        <v>0.34</v>
      </c>
      <c r="I17" s="91">
        <v>1.93</v>
      </c>
      <c r="J17" s="91">
        <v>134.83000000000001</v>
      </c>
    </row>
    <row r="18" spans="1:10" ht="20.100000000000001" customHeight="1">
      <c r="A18" s="94" t="s">
        <v>55</v>
      </c>
      <c r="B18" s="212" t="s">
        <v>56</v>
      </c>
      <c r="C18" s="213"/>
      <c r="D18" s="213"/>
      <c r="E18" s="213"/>
      <c r="F18" s="213"/>
      <c r="G18" s="213"/>
      <c r="H18" s="213"/>
      <c r="I18" s="213"/>
      <c r="J18" s="89">
        <v>52131.59</v>
      </c>
    </row>
    <row r="19" spans="1:10" ht="18">
      <c r="A19" s="93" t="s">
        <v>57</v>
      </c>
      <c r="B19" s="92" t="s">
        <v>58</v>
      </c>
      <c r="C19" s="93" t="s">
        <v>59</v>
      </c>
      <c r="D19" s="92" t="s">
        <v>16</v>
      </c>
      <c r="E19" s="92" t="s">
        <v>17</v>
      </c>
      <c r="F19" s="91">
        <v>613.26</v>
      </c>
      <c r="G19" s="91">
        <v>1.24</v>
      </c>
      <c r="H19" s="91">
        <v>0.26</v>
      </c>
      <c r="I19" s="91">
        <v>1.5</v>
      </c>
      <c r="J19" s="91">
        <v>919.89</v>
      </c>
    </row>
    <row r="20" spans="1:10" ht="27">
      <c r="A20" s="93" t="s">
        <v>60</v>
      </c>
      <c r="B20" s="92" t="s">
        <v>61</v>
      </c>
      <c r="C20" s="93" t="s">
        <v>62</v>
      </c>
      <c r="D20" s="92" t="s">
        <v>21</v>
      </c>
      <c r="E20" s="92" t="s">
        <v>17</v>
      </c>
      <c r="F20" s="91">
        <v>613.26</v>
      </c>
      <c r="G20" s="91">
        <v>58.64</v>
      </c>
      <c r="H20" s="91">
        <v>12.52</v>
      </c>
      <c r="I20" s="91">
        <v>71.16</v>
      </c>
      <c r="J20" s="91">
        <v>43639.58</v>
      </c>
    </row>
    <row r="21" spans="1:10" ht="36">
      <c r="A21" s="93" t="s">
        <v>63</v>
      </c>
      <c r="B21" s="92" t="s">
        <v>64</v>
      </c>
      <c r="C21" s="93" t="s">
        <v>65</v>
      </c>
      <c r="D21" s="92" t="s">
        <v>16</v>
      </c>
      <c r="E21" s="92" t="s">
        <v>66</v>
      </c>
      <c r="F21" s="91">
        <v>206.55</v>
      </c>
      <c r="G21" s="91">
        <v>30.21</v>
      </c>
      <c r="H21" s="91">
        <v>6.45</v>
      </c>
      <c r="I21" s="91">
        <v>36.659999999999997</v>
      </c>
      <c r="J21" s="91">
        <v>7572.12</v>
      </c>
    </row>
    <row r="22" spans="1:10" ht="15" customHeight="1">
      <c r="A22" s="90"/>
      <c r="B22" s="90"/>
      <c r="C22" s="90"/>
      <c r="D22" s="90"/>
      <c r="E22" s="90"/>
      <c r="F22" s="90"/>
      <c r="G22" s="90"/>
      <c r="H22" s="214" t="s">
        <v>67</v>
      </c>
      <c r="I22" s="215"/>
      <c r="J22" s="89">
        <v>43778.21</v>
      </c>
    </row>
    <row r="23" spans="1:10" ht="15" customHeight="1">
      <c r="A23" s="90"/>
      <c r="B23" s="90"/>
      <c r="C23" s="90"/>
      <c r="D23" s="90"/>
      <c r="E23" s="90"/>
      <c r="F23" s="90"/>
      <c r="G23" s="90"/>
      <c r="H23" s="214" t="s">
        <v>68</v>
      </c>
      <c r="I23" s="215"/>
      <c r="J23" s="89">
        <v>9346.26</v>
      </c>
    </row>
    <row r="24" spans="1:10" ht="15" customHeight="1">
      <c r="A24" s="90"/>
      <c r="B24" s="90"/>
      <c r="C24" s="90"/>
      <c r="D24" s="90"/>
      <c r="E24" s="90"/>
      <c r="F24" s="90"/>
      <c r="G24" s="90"/>
      <c r="H24" s="214" t="s">
        <v>69</v>
      </c>
      <c r="I24" s="215"/>
      <c r="J24" s="89">
        <v>53124.47</v>
      </c>
    </row>
    <row r="25" spans="1:10" ht="15" customHeight="1">
      <c r="A25" s="216" t="s">
        <v>440</v>
      </c>
      <c r="B25" s="217"/>
      <c r="C25" s="217"/>
      <c r="D25" s="217"/>
      <c r="E25" s="217"/>
      <c r="F25" s="217"/>
      <c r="G25" s="217"/>
      <c r="H25" s="217"/>
      <c r="I25" s="217"/>
      <c r="J25" s="217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18:I18"/>
    <mergeCell ref="H22:I22"/>
    <mergeCell ref="H23:I23"/>
    <mergeCell ref="H24:I24"/>
    <mergeCell ref="A25:J25"/>
    <mergeCell ref="B4:I4"/>
    <mergeCell ref="B10:I10"/>
    <mergeCell ref="B12:I12"/>
    <mergeCell ref="B14:I14"/>
    <mergeCell ref="B16:I16"/>
  </mergeCells>
  <pageMargins left="0.27777777777777779" right="0.27777777777777779" top="0.27777777777777779" bottom="0.27777777777777779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15E1E-D39C-4753-A615-09B57279B78F}">
  <sheetPr>
    <outlinePr summaryBelow="0"/>
  </sheetPr>
  <dimension ref="A1:J25"/>
  <sheetViews>
    <sheetView workbookViewId="0">
      <selection sqref="A1:J1"/>
    </sheetView>
  </sheetViews>
  <sheetFormatPr defaultRowHeight="15"/>
  <cols>
    <col min="1" max="1" width="7.42578125" style="88" customWidth="1"/>
    <col min="2" max="2" width="10.85546875" style="88" customWidth="1"/>
    <col min="3" max="3" width="47.85546875" style="88" customWidth="1"/>
    <col min="4" max="4" width="10" style="88" customWidth="1"/>
    <col min="5" max="5" width="7.42578125" style="88" customWidth="1"/>
    <col min="6" max="10" width="10" style="88" customWidth="1"/>
    <col min="11" max="16384" width="9.140625" style="88"/>
  </cols>
  <sheetData>
    <row r="1" spans="1:10" ht="24" customHeight="1">
      <c r="A1" s="218" t="s">
        <v>443</v>
      </c>
      <c r="B1" s="219"/>
      <c r="C1" s="219"/>
      <c r="D1" s="219"/>
      <c r="E1" s="219"/>
      <c r="F1" s="219"/>
      <c r="G1" s="219"/>
      <c r="H1" s="219"/>
      <c r="I1" s="219"/>
      <c r="J1" s="220"/>
    </row>
    <row r="2" spans="1:10" ht="12" customHeight="1">
      <c r="A2" s="225" t="s">
        <v>0</v>
      </c>
      <c r="B2" s="225" t="s">
        <v>1</v>
      </c>
      <c r="C2" s="225" t="s">
        <v>2</v>
      </c>
      <c r="D2" s="225" t="s">
        <v>3</v>
      </c>
      <c r="E2" s="225" t="s">
        <v>4</v>
      </c>
      <c r="F2" s="225" t="s">
        <v>5</v>
      </c>
      <c r="G2" s="225" t="s">
        <v>6</v>
      </c>
      <c r="H2" s="222"/>
      <c r="I2" s="222"/>
      <c r="J2" s="225" t="s">
        <v>7</v>
      </c>
    </row>
    <row r="3" spans="1:10" ht="9.9499999999999993" customHeight="1">
      <c r="A3" s="222"/>
      <c r="B3" s="222"/>
      <c r="C3" s="222"/>
      <c r="D3" s="222"/>
      <c r="E3" s="222"/>
      <c r="F3" s="222"/>
      <c r="G3" s="95" t="s">
        <v>8</v>
      </c>
      <c r="H3" s="95" t="s">
        <v>9</v>
      </c>
      <c r="I3" s="95" t="s">
        <v>10</v>
      </c>
      <c r="J3" s="222"/>
    </row>
    <row r="4" spans="1:10" ht="20.100000000000001" customHeight="1">
      <c r="A4" s="94" t="s">
        <v>11</v>
      </c>
      <c r="B4" s="212" t="s">
        <v>12</v>
      </c>
      <c r="C4" s="213"/>
      <c r="D4" s="213"/>
      <c r="E4" s="213"/>
      <c r="F4" s="213"/>
      <c r="G4" s="213"/>
      <c r="H4" s="213"/>
      <c r="I4" s="213"/>
      <c r="J4" s="89">
        <v>0</v>
      </c>
    </row>
    <row r="5" spans="1:10">
      <c r="A5" s="93" t="s">
        <v>13</v>
      </c>
      <c r="B5" s="92" t="s">
        <v>14</v>
      </c>
      <c r="C5" s="93" t="s">
        <v>15</v>
      </c>
      <c r="D5" s="92" t="s">
        <v>16</v>
      </c>
      <c r="E5" s="92" t="s">
        <v>17</v>
      </c>
      <c r="F5" s="91">
        <v>0</v>
      </c>
      <c r="G5" s="91">
        <v>380.85</v>
      </c>
      <c r="H5" s="91">
        <v>81.31</v>
      </c>
      <c r="I5" s="91">
        <v>462.16</v>
      </c>
      <c r="J5" s="91">
        <v>0</v>
      </c>
    </row>
    <row r="6" spans="1:10">
      <c r="A6" s="93" t="s">
        <v>18</v>
      </c>
      <c r="B6" s="92" t="s">
        <v>19</v>
      </c>
      <c r="C6" s="93" t="s">
        <v>20</v>
      </c>
      <c r="D6" s="92" t="s">
        <v>21</v>
      </c>
      <c r="E6" s="92" t="s">
        <v>22</v>
      </c>
      <c r="F6" s="91">
        <v>0</v>
      </c>
      <c r="G6" s="91">
        <v>3778.72</v>
      </c>
      <c r="H6" s="91">
        <v>806.76</v>
      </c>
      <c r="I6" s="91">
        <v>4585.4799999999996</v>
      </c>
      <c r="J6" s="91">
        <v>0</v>
      </c>
    </row>
    <row r="7" spans="1:10">
      <c r="A7" s="93" t="s">
        <v>23</v>
      </c>
      <c r="B7" s="92" t="s">
        <v>24</v>
      </c>
      <c r="C7" s="93" t="s">
        <v>25</v>
      </c>
      <c r="D7" s="92" t="s">
        <v>21</v>
      </c>
      <c r="E7" s="92" t="s">
        <v>22</v>
      </c>
      <c r="F7" s="91">
        <v>0</v>
      </c>
      <c r="G7" s="91">
        <v>3778.72</v>
      </c>
      <c r="H7" s="91">
        <v>806.76</v>
      </c>
      <c r="I7" s="91">
        <v>4585.4799999999996</v>
      </c>
      <c r="J7" s="91">
        <v>0</v>
      </c>
    </row>
    <row r="8" spans="1:10">
      <c r="A8" s="93" t="s">
        <v>26</v>
      </c>
      <c r="B8" s="92" t="s">
        <v>27</v>
      </c>
      <c r="C8" s="93" t="s">
        <v>28</v>
      </c>
      <c r="D8" s="92" t="s">
        <v>21</v>
      </c>
      <c r="E8" s="92" t="s">
        <v>29</v>
      </c>
      <c r="F8" s="91">
        <v>0</v>
      </c>
      <c r="G8" s="91">
        <v>8945.0499999999993</v>
      </c>
      <c r="H8" s="91">
        <v>1909.77</v>
      </c>
      <c r="I8" s="91">
        <v>10854.82</v>
      </c>
      <c r="J8" s="91">
        <v>0</v>
      </c>
    </row>
    <row r="9" spans="1:10" ht="18">
      <c r="A9" s="93" t="s">
        <v>30</v>
      </c>
      <c r="B9" s="92" t="s">
        <v>31</v>
      </c>
      <c r="C9" s="93" t="s">
        <v>32</v>
      </c>
      <c r="D9" s="92" t="s">
        <v>16</v>
      </c>
      <c r="E9" s="92" t="s">
        <v>29</v>
      </c>
      <c r="F9" s="91">
        <v>0</v>
      </c>
      <c r="G9" s="91">
        <v>402.34</v>
      </c>
      <c r="H9" s="91">
        <v>85.9</v>
      </c>
      <c r="I9" s="91">
        <v>488.24</v>
      </c>
      <c r="J9" s="91">
        <v>0</v>
      </c>
    </row>
    <row r="10" spans="1:10" ht="20.100000000000001" customHeight="1">
      <c r="A10" s="94" t="s">
        <v>33</v>
      </c>
      <c r="B10" s="212" t="s">
        <v>34</v>
      </c>
      <c r="C10" s="213"/>
      <c r="D10" s="213"/>
      <c r="E10" s="213"/>
      <c r="F10" s="213"/>
      <c r="G10" s="213"/>
      <c r="H10" s="213"/>
      <c r="I10" s="213"/>
      <c r="J10" s="89">
        <v>145.97999999999999</v>
      </c>
    </row>
    <row r="11" spans="1:10" ht="18">
      <c r="A11" s="93" t="s">
        <v>35</v>
      </c>
      <c r="B11" s="92" t="s">
        <v>36</v>
      </c>
      <c r="C11" s="93" t="s">
        <v>37</v>
      </c>
      <c r="D11" s="92" t="s">
        <v>16</v>
      </c>
      <c r="E11" s="92" t="s">
        <v>17</v>
      </c>
      <c r="F11" s="91">
        <v>92.16</v>
      </c>
      <c r="G11" s="91">
        <v>0.36</v>
      </c>
      <c r="H11" s="91">
        <v>0.08</v>
      </c>
      <c r="I11" s="91">
        <v>0.44</v>
      </c>
      <c r="J11" s="91">
        <v>40.549999999999997</v>
      </c>
    </row>
    <row r="12" spans="1:10" ht="20.100000000000001" customHeight="1">
      <c r="A12" s="94" t="s">
        <v>38</v>
      </c>
      <c r="B12" s="212" t="s">
        <v>39</v>
      </c>
      <c r="C12" s="213"/>
      <c r="D12" s="213"/>
      <c r="E12" s="213"/>
      <c r="F12" s="213"/>
      <c r="G12" s="213"/>
      <c r="H12" s="213"/>
      <c r="I12" s="213"/>
      <c r="J12" s="89">
        <v>51.44</v>
      </c>
    </row>
    <row r="13" spans="1:10" ht="27">
      <c r="A13" s="93" t="s">
        <v>40</v>
      </c>
      <c r="B13" s="92" t="s">
        <v>41</v>
      </c>
      <c r="C13" s="93" t="s">
        <v>42</v>
      </c>
      <c r="D13" s="92" t="s">
        <v>16</v>
      </c>
      <c r="E13" s="92" t="s">
        <v>43</v>
      </c>
      <c r="F13" s="91">
        <v>14.21</v>
      </c>
      <c r="G13" s="91">
        <v>2.98</v>
      </c>
      <c r="H13" s="91">
        <v>0.64</v>
      </c>
      <c r="I13" s="91">
        <v>3.62</v>
      </c>
      <c r="J13" s="91">
        <v>51.44</v>
      </c>
    </row>
    <row r="14" spans="1:10" ht="20.100000000000001" customHeight="1">
      <c r="A14" s="94" t="s">
        <v>44</v>
      </c>
      <c r="B14" s="212" t="s">
        <v>45</v>
      </c>
      <c r="C14" s="213"/>
      <c r="D14" s="213"/>
      <c r="E14" s="213"/>
      <c r="F14" s="213"/>
      <c r="G14" s="213"/>
      <c r="H14" s="213"/>
      <c r="I14" s="213"/>
      <c r="J14" s="89">
        <v>39.229999999999997</v>
      </c>
    </row>
    <row r="15" spans="1:10" ht="27">
      <c r="A15" s="93" t="s">
        <v>46</v>
      </c>
      <c r="B15" s="92" t="s">
        <v>47</v>
      </c>
      <c r="C15" s="93" t="s">
        <v>48</v>
      </c>
      <c r="D15" s="92" t="s">
        <v>16</v>
      </c>
      <c r="E15" s="92" t="s">
        <v>43</v>
      </c>
      <c r="F15" s="91">
        <v>6.56</v>
      </c>
      <c r="G15" s="91">
        <v>4.93</v>
      </c>
      <c r="H15" s="91">
        <v>1.05</v>
      </c>
      <c r="I15" s="91">
        <v>5.98</v>
      </c>
      <c r="J15" s="91">
        <v>39.229999999999997</v>
      </c>
    </row>
    <row r="16" spans="1:10" ht="20.100000000000001" customHeight="1">
      <c r="A16" s="94" t="s">
        <v>49</v>
      </c>
      <c r="B16" s="212" t="s">
        <v>50</v>
      </c>
      <c r="C16" s="213"/>
      <c r="D16" s="213"/>
      <c r="E16" s="213"/>
      <c r="F16" s="213"/>
      <c r="G16" s="213"/>
      <c r="H16" s="213"/>
      <c r="I16" s="213"/>
      <c r="J16" s="89">
        <v>14.76</v>
      </c>
    </row>
    <row r="17" spans="1:10" ht="27">
      <c r="A17" s="93" t="s">
        <v>51</v>
      </c>
      <c r="B17" s="92" t="s">
        <v>52</v>
      </c>
      <c r="C17" s="93" t="s">
        <v>53</v>
      </c>
      <c r="D17" s="92" t="s">
        <v>16</v>
      </c>
      <c r="E17" s="92" t="s">
        <v>54</v>
      </c>
      <c r="F17" s="91">
        <v>7.65</v>
      </c>
      <c r="G17" s="91">
        <v>1.59</v>
      </c>
      <c r="H17" s="91">
        <v>0.34</v>
      </c>
      <c r="I17" s="91">
        <v>1.93</v>
      </c>
      <c r="J17" s="91">
        <v>14.76</v>
      </c>
    </row>
    <row r="18" spans="1:10" ht="20.100000000000001" customHeight="1">
      <c r="A18" s="94" t="s">
        <v>55</v>
      </c>
      <c r="B18" s="212" t="s">
        <v>56</v>
      </c>
      <c r="C18" s="213"/>
      <c r="D18" s="213"/>
      <c r="E18" s="213"/>
      <c r="F18" s="213"/>
      <c r="G18" s="213"/>
      <c r="H18" s="213"/>
      <c r="I18" s="213"/>
      <c r="J18" s="89">
        <v>7900.26</v>
      </c>
    </row>
    <row r="19" spans="1:10" ht="18">
      <c r="A19" s="93" t="s">
        <v>57</v>
      </c>
      <c r="B19" s="92" t="s">
        <v>58</v>
      </c>
      <c r="C19" s="93" t="s">
        <v>59</v>
      </c>
      <c r="D19" s="92" t="s">
        <v>16</v>
      </c>
      <c r="E19" s="92" t="s">
        <v>17</v>
      </c>
      <c r="F19" s="91">
        <v>92.16</v>
      </c>
      <c r="G19" s="91">
        <v>1.24</v>
      </c>
      <c r="H19" s="91">
        <v>0.26</v>
      </c>
      <c r="I19" s="91">
        <v>1.5</v>
      </c>
      <c r="J19" s="91">
        <v>138.24</v>
      </c>
    </row>
    <row r="20" spans="1:10" ht="27">
      <c r="A20" s="93" t="s">
        <v>60</v>
      </c>
      <c r="B20" s="92" t="s">
        <v>61</v>
      </c>
      <c r="C20" s="93" t="s">
        <v>62</v>
      </c>
      <c r="D20" s="92" t="s">
        <v>21</v>
      </c>
      <c r="E20" s="92" t="s">
        <v>17</v>
      </c>
      <c r="F20" s="91">
        <v>92.16</v>
      </c>
      <c r="G20" s="91">
        <v>58.64</v>
      </c>
      <c r="H20" s="91">
        <v>12.52</v>
      </c>
      <c r="I20" s="91">
        <v>71.16</v>
      </c>
      <c r="J20" s="91">
        <v>6558.11</v>
      </c>
    </row>
    <row r="21" spans="1:10" ht="36">
      <c r="A21" s="93" t="s">
        <v>63</v>
      </c>
      <c r="B21" s="92" t="s">
        <v>64</v>
      </c>
      <c r="C21" s="93" t="s">
        <v>65</v>
      </c>
      <c r="D21" s="92" t="s">
        <v>16</v>
      </c>
      <c r="E21" s="92" t="s">
        <v>66</v>
      </c>
      <c r="F21" s="91">
        <v>32.840000000000003</v>
      </c>
      <c r="G21" s="91">
        <v>30.21</v>
      </c>
      <c r="H21" s="91">
        <v>6.45</v>
      </c>
      <c r="I21" s="91">
        <v>36.659999999999997</v>
      </c>
      <c r="J21" s="91">
        <v>1203.9100000000001</v>
      </c>
    </row>
    <row r="22" spans="1:10" ht="15" customHeight="1">
      <c r="A22" s="90"/>
      <c r="B22" s="90"/>
      <c r="C22" s="90"/>
      <c r="D22" s="90"/>
      <c r="E22" s="90"/>
      <c r="F22" s="90"/>
      <c r="G22" s="90"/>
      <c r="H22" s="214" t="s">
        <v>67</v>
      </c>
      <c r="I22" s="215"/>
      <c r="J22" s="89">
        <v>6630.67</v>
      </c>
    </row>
    <row r="23" spans="1:10" ht="15" customHeight="1">
      <c r="A23" s="90"/>
      <c r="B23" s="90"/>
      <c r="C23" s="90"/>
      <c r="D23" s="90"/>
      <c r="E23" s="90"/>
      <c r="F23" s="90"/>
      <c r="G23" s="90"/>
      <c r="H23" s="214" t="s">
        <v>68</v>
      </c>
      <c r="I23" s="215"/>
      <c r="J23" s="89">
        <v>1415.57</v>
      </c>
    </row>
    <row r="24" spans="1:10" ht="15" customHeight="1">
      <c r="A24" s="90"/>
      <c r="B24" s="90"/>
      <c r="C24" s="90"/>
      <c r="D24" s="90"/>
      <c r="E24" s="90"/>
      <c r="F24" s="90"/>
      <c r="G24" s="90"/>
      <c r="H24" s="214" t="s">
        <v>69</v>
      </c>
      <c r="I24" s="215"/>
      <c r="J24" s="89">
        <v>8046.24</v>
      </c>
    </row>
    <row r="25" spans="1:10" ht="15" customHeight="1">
      <c r="A25" s="216" t="s">
        <v>442</v>
      </c>
      <c r="B25" s="217"/>
      <c r="C25" s="217"/>
      <c r="D25" s="217"/>
      <c r="E25" s="217"/>
      <c r="F25" s="217"/>
      <c r="G25" s="217"/>
      <c r="H25" s="217"/>
      <c r="I25" s="217"/>
      <c r="J25" s="217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18:I18"/>
    <mergeCell ref="H22:I22"/>
    <mergeCell ref="H23:I23"/>
    <mergeCell ref="H24:I24"/>
    <mergeCell ref="A25:J25"/>
    <mergeCell ref="B4:I4"/>
    <mergeCell ref="B10:I10"/>
    <mergeCell ref="B12:I12"/>
    <mergeCell ref="B14:I14"/>
    <mergeCell ref="B16:I16"/>
  </mergeCells>
  <pageMargins left="0.27777777777777779" right="0.27777777777777779" top="0.27777777777777779" bottom="0.27777777777777779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2916C-F5FE-4B6D-B97E-E63730C3903F}">
  <sheetPr>
    <outlinePr summaryBelow="0"/>
  </sheetPr>
  <dimension ref="A1:J25"/>
  <sheetViews>
    <sheetView workbookViewId="0">
      <selection sqref="A1:J1"/>
    </sheetView>
  </sheetViews>
  <sheetFormatPr defaultRowHeight="15"/>
  <cols>
    <col min="1" max="1" width="7.42578125" style="88" customWidth="1"/>
    <col min="2" max="2" width="10.85546875" style="88" customWidth="1"/>
    <col min="3" max="3" width="47.85546875" style="88" customWidth="1"/>
    <col min="4" max="4" width="10" style="88" customWidth="1"/>
    <col min="5" max="5" width="7.42578125" style="88" customWidth="1"/>
    <col min="6" max="10" width="10" style="88" customWidth="1"/>
    <col min="11" max="16384" width="9.140625" style="88"/>
  </cols>
  <sheetData>
    <row r="1" spans="1:10" ht="23.25" customHeight="1">
      <c r="A1" s="218" t="s">
        <v>445</v>
      </c>
      <c r="B1" s="219"/>
      <c r="C1" s="219"/>
      <c r="D1" s="219"/>
      <c r="E1" s="219"/>
      <c r="F1" s="219"/>
      <c r="G1" s="219"/>
      <c r="H1" s="219"/>
      <c r="I1" s="219"/>
      <c r="J1" s="220"/>
    </row>
    <row r="2" spans="1:10" ht="12" customHeight="1">
      <c r="A2" s="225" t="s">
        <v>0</v>
      </c>
      <c r="B2" s="225" t="s">
        <v>1</v>
      </c>
      <c r="C2" s="225" t="s">
        <v>2</v>
      </c>
      <c r="D2" s="225" t="s">
        <v>3</v>
      </c>
      <c r="E2" s="225" t="s">
        <v>4</v>
      </c>
      <c r="F2" s="225" t="s">
        <v>5</v>
      </c>
      <c r="G2" s="225" t="s">
        <v>6</v>
      </c>
      <c r="H2" s="222"/>
      <c r="I2" s="222"/>
      <c r="J2" s="225" t="s">
        <v>7</v>
      </c>
    </row>
    <row r="3" spans="1:10" ht="9.9499999999999993" customHeight="1">
      <c r="A3" s="222"/>
      <c r="B3" s="222"/>
      <c r="C3" s="222"/>
      <c r="D3" s="222"/>
      <c r="E3" s="222"/>
      <c r="F3" s="222"/>
      <c r="G3" s="95" t="s">
        <v>8</v>
      </c>
      <c r="H3" s="95" t="s">
        <v>9</v>
      </c>
      <c r="I3" s="95" t="s">
        <v>10</v>
      </c>
      <c r="J3" s="222"/>
    </row>
    <row r="4" spans="1:10" ht="20.100000000000001" customHeight="1">
      <c r="A4" s="94" t="s">
        <v>11</v>
      </c>
      <c r="B4" s="212" t="s">
        <v>12</v>
      </c>
      <c r="C4" s="213"/>
      <c r="D4" s="213"/>
      <c r="E4" s="213"/>
      <c r="F4" s="213"/>
      <c r="G4" s="213"/>
      <c r="H4" s="213"/>
      <c r="I4" s="213"/>
      <c r="J4" s="89">
        <v>0</v>
      </c>
    </row>
    <row r="5" spans="1:10">
      <c r="A5" s="93" t="s">
        <v>13</v>
      </c>
      <c r="B5" s="92" t="s">
        <v>14</v>
      </c>
      <c r="C5" s="93" t="s">
        <v>15</v>
      </c>
      <c r="D5" s="92" t="s">
        <v>16</v>
      </c>
      <c r="E5" s="92" t="s">
        <v>17</v>
      </c>
      <c r="F5" s="91">
        <v>0</v>
      </c>
      <c r="G5" s="91">
        <v>380.85</v>
      </c>
      <c r="H5" s="91">
        <v>81.31</v>
      </c>
      <c r="I5" s="91">
        <v>462.16</v>
      </c>
      <c r="J5" s="91">
        <v>0</v>
      </c>
    </row>
    <row r="6" spans="1:10">
      <c r="A6" s="93" t="s">
        <v>18</v>
      </c>
      <c r="B6" s="92" t="s">
        <v>19</v>
      </c>
      <c r="C6" s="93" t="s">
        <v>20</v>
      </c>
      <c r="D6" s="92" t="s">
        <v>21</v>
      </c>
      <c r="E6" s="92" t="s">
        <v>22</v>
      </c>
      <c r="F6" s="91">
        <v>0</v>
      </c>
      <c r="G6" s="91">
        <v>3778.72</v>
      </c>
      <c r="H6" s="91">
        <v>806.76</v>
      </c>
      <c r="I6" s="91">
        <v>4585.4799999999996</v>
      </c>
      <c r="J6" s="91">
        <v>0</v>
      </c>
    </row>
    <row r="7" spans="1:10">
      <c r="A7" s="93" t="s">
        <v>23</v>
      </c>
      <c r="B7" s="92" t="s">
        <v>24</v>
      </c>
      <c r="C7" s="93" t="s">
        <v>25</v>
      </c>
      <c r="D7" s="92" t="s">
        <v>21</v>
      </c>
      <c r="E7" s="92" t="s">
        <v>22</v>
      </c>
      <c r="F7" s="91">
        <v>0</v>
      </c>
      <c r="G7" s="91">
        <v>3778.72</v>
      </c>
      <c r="H7" s="91">
        <v>806.76</v>
      </c>
      <c r="I7" s="91">
        <v>4585.4799999999996</v>
      </c>
      <c r="J7" s="91">
        <v>0</v>
      </c>
    </row>
    <row r="8" spans="1:10">
      <c r="A8" s="93" t="s">
        <v>26</v>
      </c>
      <c r="B8" s="92" t="s">
        <v>27</v>
      </c>
      <c r="C8" s="93" t="s">
        <v>28</v>
      </c>
      <c r="D8" s="92" t="s">
        <v>21</v>
      </c>
      <c r="E8" s="92" t="s">
        <v>29</v>
      </c>
      <c r="F8" s="91">
        <v>0</v>
      </c>
      <c r="G8" s="91">
        <v>8945.0499999999993</v>
      </c>
      <c r="H8" s="91">
        <v>1909.77</v>
      </c>
      <c r="I8" s="91">
        <v>10854.82</v>
      </c>
      <c r="J8" s="91">
        <v>0</v>
      </c>
    </row>
    <row r="9" spans="1:10" ht="18">
      <c r="A9" s="93" t="s">
        <v>30</v>
      </c>
      <c r="B9" s="92" t="s">
        <v>31</v>
      </c>
      <c r="C9" s="93" t="s">
        <v>32</v>
      </c>
      <c r="D9" s="92" t="s">
        <v>16</v>
      </c>
      <c r="E9" s="92" t="s">
        <v>29</v>
      </c>
      <c r="F9" s="91">
        <v>0</v>
      </c>
      <c r="G9" s="91">
        <v>402.34</v>
      </c>
      <c r="H9" s="91">
        <v>85.9</v>
      </c>
      <c r="I9" s="91">
        <v>488.24</v>
      </c>
      <c r="J9" s="91">
        <v>0</v>
      </c>
    </row>
    <row r="10" spans="1:10" ht="20.100000000000001" customHeight="1">
      <c r="A10" s="94" t="s">
        <v>33</v>
      </c>
      <c r="B10" s="212" t="s">
        <v>34</v>
      </c>
      <c r="C10" s="213"/>
      <c r="D10" s="213"/>
      <c r="E10" s="213"/>
      <c r="F10" s="213"/>
      <c r="G10" s="213"/>
      <c r="H10" s="213"/>
      <c r="I10" s="213"/>
      <c r="J10" s="89">
        <v>150.69</v>
      </c>
    </row>
    <row r="11" spans="1:10" ht="18">
      <c r="A11" s="93" t="s">
        <v>35</v>
      </c>
      <c r="B11" s="92" t="s">
        <v>36</v>
      </c>
      <c r="C11" s="93" t="s">
        <v>37</v>
      </c>
      <c r="D11" s="92" t="s">
        <v>16</v>
      </c>
      <c r="E11" s="92" t="s">
        <v>17</v>
      </c>
      <c r="F11" s="91">
        <v>88.98</v>
      </c>
      <c r="G11" s="91">
        <v>0.36</v>
      </c>
      <c r="H11" s="91">
        <v>0.08</v>
      </c>
      <c r="I11" s="91">
        <v>0.44</v>
      </c>
      <c r="J11" s="91">
        <v>39.15</v>
      </c>
    </row>
    <row r="12" spans="1:10" ht="20.100000000000001" customHeight="1">
      <c r="A12" s="94" t="s">
        <v>38</v>
      </c>
      <c r="B12" s="212" t="s">
        <v>39</v>
      </c>
      <c r="C12" s="213"/>
      <c r="D12" s="213"/>
      <c r="E12" s="213"/>
      <c r="F12" s="213"/>
      <c r="G12" s="213"/>
      <c r="H12" s="213"/>
      <c r="I12" s="213"/>
      <c r="J12" s="89">
        <v>58.5</v>
      </c>
    </row>
    <row r="13" spans="1:10" ht="27">
      <c r="A13" s="93" t="s">
        <v>40</v>
      </c>
      <c r="B13" s="92" t="s">
        <v>41</v>
      </c>
      <c r="C13" s="93" t="s">
        <v>42</v>
      </c>
      <c r="D13" s="92" t="s">
        <v>16</v>
      </c>
      <c r="E13" s="92" t="s">
        <v>43</v>
      </c>
      <c r="F13" s="91">
        <v>16.16</v>
      </c>
      <c r="G13" s="91">
        <v>2.98</v>
      </c>
      <c r="H13" s="91">
        <v>0.64</v>
      </c>
      <c r="I13" s="91">
        <v>3.62</v>
      </c>
      <c r="J13" s="91">
        <v>58.5</v>
      </c>
    </row>
    <row r="14" spans="1:10" ht="20.100000000000001" customHeight="1">
      <c r="A14" s="94" t="s">
        <v>44</v>
      </c>
      <c r="B14" s="212" t="s">
        <v>45</v>
      </c>
      <c r="C14" s="213"/>
      <c r="D14" s="213"/>
      <c r="E14" s="213"/>
      <c r="F14" s="213"/>
      <c r="G14" s="213"/>
      <c r="H14" s="213"/>
      <c r="I14" s="213"/>
      <c r="J14" s="89">
        <v>32.229999999999997</v>
      </c>
    </row>
    <row r="15" spans="1:10" ht="27">
      <c r="A15" s="93" t="s">
        <v>46</v>
      </c>
      <c r="B15" s="92" t="s">
        <v>47</v>
      </c>
      <c r="C15" s="93" t="s">
        <v>48</v>
      </c>
      <c r="D15" s="92" t="s">
        <v>16</v>
      </c>
      <c r="E15" s="92" t="s">
        <v>43</v>
      </c>
      <c r="F15" s="91">
        <v>5.39</v>
      </c>
      <c r="G15" s="91">
        <v>4.93</v>
      </c>
      <c r="H15" s="91">
        <v>1.05</v>
      </c>
      <c r="I15" s="91">
        <v>5.98</v>
      </c>
      <c r="J15" s="91">
        <v>32.229999999999997</v>
      </c>
    </row>
    <row r="16" spans="1:10" ht="20.100000000000001" customHeight="1">
      <c r="A16" s="94" t="s">
        <v>49</v>
      </c>
      <c r="B16" s="212" t="s">
        <v>50</v>
      </c>
      <c r="C16" s="213"/>
      <c r="D16" s="213"/>
      <c r="E16" s="213"/>
      <c r="F16" s="213"/>
      <c r="G16" s="213"/>
      <c r="H16" s="213"/>
      <c r="I16" s="213"/>
      <c r="J16" s="89">
        <v>20.81</v>
      </c>
    </row>
    <row r="17" spans="1:10" ht="27">
      <c r="A17" s="93" t="s">
        <v>51</v>
      </c>
      <c r="B17" s="92" t="s">
        <v>52</v>
      </c>
      <c r="C17" s="93" t="s">
        <v>53</v>
      </c>
      <c r="D17" s="92" t="s">
        <v>16</v>
      </c>
      <c r="E17" s="92" t="s">
        <v>54</v>
      </c>
      <c r="F17" s="91">
        <v>10.78</v>
      </c>
      <c r="G17" s="91">
        <v>1.59</v>
      </c>
      <c r="H17" s="91">
        <v>0.34</v>
      </c>
      <c r="I17" s="91">
        <v>1.93</v>
      </c>
      <c r="J17" s="91">
        <v>20.81</v>
      </c>
    </row>
    <row r="18" spans="1:10" ht="20.100000000000001" customHeight="1">
      <c r="A18" s="94" t="s">
        <v>55</v>
      </c>
      <c r="B18" s="212" t="s">
        <v>56</v>
      </c>
      <c r="C18" s="213"/>
      <c r="D18" s="213"/>
      <c r="E18" s="213"/>
      <c r="F18" s="213"/>
      <c r="G18" s="213"/>
      <c r="H18" s="213"/>
      <c r="I18" s="213"/>
      <c r="J18" s="89">
        <v>7652.34</v>
      </c>
    </row>
    <row r="19" spans="1:10" ht="18">
      <c r="A19" s="93" t="s">
        <v>57</v>
      </c>
      <c r="B19" s="92" t="s">
        <v>58</v>
      </c>
      <c r="C19" s="93" t="s">
        <v>59</v>
      </c>
      <c r="D19" s="92" t="s">
        <v>16</v>
      </c>
      <c r="E19" s="92" t="s">
        <v>17</v>
      </c>
      <c r="F19" s="91">
        <v>88.98</v>
      </c>
      <c r="G19" s="91">
        <v>1.24</v>
      </c>
      <c r="H19" s="91">
        <v>0.26</v>
      </c>
      <c r="I19" s="91">
        <v>1.5</v>
      </c>
      <c r="J19" s="91">
        <v>133.47</v>
      </c>
    </row>
    <row r="20" spans="1:10" ht="27">
      <c r="A20" s="93" t="s">
        <v>60</v>
      </c>
      <c r="B20" s="92" t="s">
        <v>61</v>
      </c>
      <c r="C20" s="93" t="s">
        <v>62</v>
      </c>
      <c r="D20" s="92" t="s">
        <v>21</v>
      </c>
      <c r="E20" s="92" t="s">
        <v>17</v>
      </c>
      <c r="F20" s="91">
        <v>88.98</v>
      </c>
      <c r="G20" s="91">
        <v>58.64</v>
      </c>
      <c r="H20" s="91">
        <v>12.52</v>
      </c>
      <c r="I20" s="91">
        <v>71.16</v>
      </c>
      <c r="J20" s="91">
        <v>6331.82</v>
      </c>
    </row>
    <row r="21" spans="1:10" ht="36">
      <c r="A21" s="93" t="s">
        <v>63</v>
      </c>
      <c r="B21" s="92" t="s">
        <v>64</v>
      </c>
      <c r="C21" s="93" t="s">
        <v>65</v>
      </c>
      <c r="D21" s="92" t="s">
        <v>16</v>
      </c>
      <c r="E21" s="92" t="s">
        <v>66</v>
      </c>
      <c r="F21" s="91">
        <v>32.380000000000003</v>
      </c>
      <c r="G21" s="91">
        <v>30.21</v>
      </c>
      <c r="H21" s="91">
        <v>6.45</v>
      </c>
      <c r="I21" s="91">
        <v>36.659999999999997</v>
      </c>
      <c r="J21" s="91">
        <v>1187.05</v>
      </c>
    </row>
    <row r="22" spans="1:10" ht="15" customHeight="1">
      <c r="A22" s="90"/>
      <c r="B22" s="90"/>
      <c r="C22" s="90"/>
      <c r="D22" s="90"/>
      <c r="E22" s="90"/>
      <c r="F22" s="90"/>
      <c r="G22" s="90"/>
      <c r="H22" s="214" t="s">
        <v>67</v>
      </c>
      <c r="I22" s="215"/>
      <c r="J22" s="89">
        <v>6430.23</v>
      </c>
    </row>
    <row r="23" spans="1:10" ht="15" customHeight="1">
      <c r="A23" s="90"/>
      <c r="B23" s="90"/>
      <c r="C23" s="90"/>
      <c r="D23" s="90"/>
      <c r="E23" s="90"/>
      <c r="F23" s="90"/>
      <c r="G23" s="90"/>
      <c r="H23" s="214" t="s">
        <v>68</v>
      </c>
      <c r="I23" s="215"/>
      <c r="J23" s="89">
        <v>1372.8</v>
      </c>
    </row>
    <row r="24" spans="1:10" ht="15" customHeight="1">
      <c r="A24" s="90"/>
      <c r="B24" s="90"/>
      <c r="C24" s="90"/>
      <c r="D24" s="90"/>
      <c r="E24" s="90"/>
      <c r="F24" s="90"/>
      <c r="G24" s="90"/>
      <c r="H24" s="214" t="s">
        <v>69</v>
      </c>
      <c r="I24" s="215"/>
      <c r="J24" s="89">
        <v>7803.03</v>
      </c>
    </row>
    <row r="25" spans="1:10" ht="15" customHeight="1">
      <c r="A25" s="216" t="s">
        <v>444</v>
      </c>
      <c r="B25" s="217"/>
      <c r="C25" s="217"/>
      <c r="D25" s="217"/>
      <c r="E25" s="217"/>
      <c r="F25" s="217"/>
      <c r="G25" s="217"/>
      <c r="H25" s="217"/>
      <c r="I25" s="217"/>
      <c r="J25" s="217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18:I18"/>
    <mergeCell ref="H22:I22"/>
    <mergeCell ref="H23:I23"/>
    <mergeCell ref="H24:I24"/>
    <mergeCell ref="A25:J25"/>
    <mergeCell ref="B4:I4"/>
    <mergeCell ref="B10:I10"/>
    <mergeCell ref="B12:I12"/>
    <mergeCell ref="B14:I14"/>
    <mergeCell ref="B16:I16"/>
  </mergeCells>
  <pageMargins left="0.27777777777777779" right="0.27777777777777779" top="0.27777777777777779" bottom="0.27777777777777779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22018-8744-41C8-9A22-4E419DD3DB25}">
  <sheetPr>
    <outlinePr summaryBelow="0"/>
  </sheetPr>
  <dimension ref="A1:J25"/>
  <sheetViews>
    <sheetView workbookViewId="0">
      <selection sqref="A1:J1"/>
    </sheetView>
  </sheetViews>
  <sheetFormatPr defaultRowHeight="15"/>
  <cols>
    <col min="1" max="1" width="7.42578125" style="88" customWidth="1"/>
    <col min="2" max="2" width="10.85546875" style="88" customWidth="1"/>
    <col min="3" max="3" width="47.85546875" style="88" customWidth="1"/>
    <col min="4" max="4" width="10" style="88" customWidth="1"/>
    <col min="5" max="5" width="7.42578125" style="88" customWidth="1"/>
    <col min="6" max="10" width="10" style="88" customWidth="1"/>
    <col min="11" max="16384" width="9.140625" style="88"/>
  </cols>
  <sheetData>
    <row r="1" spans="1:10" ht="24" customHeight="1">
      <c r="A1" s="218" t="s">
        <v>447</v>
      </c>
      <c r="B1" s="219"/>
      <c r="C1" s="219"/>
      <c r="D1" s="219"/>
      <c r="E1" s="219"/>
      <c r="F1" s="219"/>
      <c r="G1" s="219"/>
      <c r="H1" s="219"/>
      <c r="I1" s="219"/>
      <c r="J1" s="220"/>
    </row>
    <row r="2" spans="1:10" ht="12" customHeight="1">
      <c r="A2" s="225" t="s">
        <v>0</v>
      </c>
      <c r="B2" s="225" t="s">
        <v>1</v>
      </c>
      <c r="C2" s="225" t="s">
        <v>2</v>
      </c>
      <c r="D2" s="225" t="s">
        <v>3</v>
      </c>
      <c r="E2" s="225" t="s">
        <v>4</v>
      </c>
      <c r="F2" s="225" t="s">
        <v>5</v>
      </c>
      <c r="G2" s="225" t="s">
        <v>6</v>
      </c>
      <c r="H2" s="222"/>
      <c r="I2" s="222"/>
      <c r="J2" s="225" t="s">
        <v>7</v>
      </c>
    </row>
    <row r="3" spans="1:10" ht="9.9499999999999993" customHeight="1">
      <c r="A3" s="222"/>
      <c r="B3" s="222"/>
      <c r="C3" s="222"/>
      <c r="D3" s="222"/>
      <c r="E3" s="222"/>
      <c r="F3" s="222"/>
      <c r="G3" s="95" t="s">
        <v>8</v>
      </c>
      <c r="H3" s="95" t="s">
        <v>9</v>
      </c>
      <c r="I3" s="95" t="s">
        <v>10</v>
      </c>
      <c r="J3" s="222"/>
    </row>
    <row r="4" spans="1:10" ht="20.100000000000001" customHeight="1">
      <c r="A4" s="94" t="s">
        <v>11</v>
      </c>
      <c r="B4" s="212" t="s">
        <v>12</v>
      </c>
      <c r="C4" s="213"/>
      <c r="D4" s="213"/>
      <c r="E4" s="213"/>
      <c r="F4" s="213"/>
      <c r="G4" s="213"/>
      <c r="H4" s="213"/>
      <c r="I4" s="213"/>
      <c r="J4" s="89">
        <v>0</v>
      </c>
    </row>
    <row r="5" spans="1:10">
      <c r="A5" s="93" t="s">
        <v>13</v>
      </c>
      <c r="B5" s="92" t="s">
        <v>14</v>
      </c>
      <c r="C5" s="93" t="s">
        <v>15</v>
      </c>
      <c r="D5" s="92" t="s">
        <v>16</v>
      </c>
      <c r="E5" s="92" t="s">
        <v>17</v>
      </c>
      <c r="F5" s="91">
        <v>0</v>
      </c>
      <c r="G5" s="91">
        <v>380.85</v>
      </c>
      <c r="H5" s="91">
        <v>81.31</v>
      </c>
      <c r="I5" s="91">
        <v>462.16</v>
      </c>
      <c r="J5" s="91">
        <v>0</v>
      </c>
    </row>
    <row r="6" spans="1:10">
      <c r="A6" s="93" t="s">
        <v>18</v>
      </c>
      <c r="B6" s="92" t="s">
        <v>19</v>
      </c>
      <c r="C6" s="93" t="s">
        <v>20</v>
      </c>
      <c r="D6" s="92" t="s">
        <v>21</v>
      </c>
      <c r="E6" s="92" t="s">
        <v>22</v>
      </c>
      <c r="F6" s="91">
        <v>0</v>
      </c>
      <c r="G6" s="91">
        <v>3778.72</v>
      </c>
      <c r="H6" s="91">
        <v>806.76</v>
      </c>
      <c r="I6" s="91">
        <v>4585.4799999999996</v>
      </c>
      <c r="J6" s="91">
        <v>0</v>
      </c>
    </row>
    <row r="7" spans="1:10">
      <c r="A7" s="93" t="s">
        <v>23</v>
      </c>
      <c r="B7" s="92" t="s">
        <v>24</v>
      </c>
      <c r="C7" s="93" t="s">
        <v>25</v>
      </c>
      <c r="D7" s="92" t="s">
        <v>21</v>
      </c>
      <c r="E7" s="92" t="s">
        <v>22</v>
      </c>
      <c r="F7" s="91">
        <v>0</v>
      </c>
      <c r="G7" s="91">
        <v>3778.72</v>
      </c>
      <c r="H7" s="91">
        <v>806.76</v>
      </c>
      <c r="I7" s="91">
        <v>4585.4799999999996</v>
      </c>
      <c r="J7" s="91">
        <v>0</v>
      </c>
    </row>
    <row r="8" spans="1:10">
      <c r="A8" s="93" t="s">
        <v>26</v>
      </c>
      <c r="B8" s="92" t="s">
        <v>27</v>
      </c>
      <c r="C8" s="93" t="s">
        <v>28</v>
      </c>
      <c r="D8" s="92" t="s">
        <v>21</v>
      </c>
      <c r="E8" s="92" t="s">
        <v>29</v>
      </c>
      <c r="F8" s="91">
        <v>0</v>
      </c>
      <c r="G8" s="91">
        <v>8945.0499999999993</v>
      </c>
      <c r="H8" s="91">
        <v>1909.77</v>
      </c>
      <c r="I8" s="91">
        <v>10854.82</v>
      </c>
      <c r="J8" s="91">
        <v>0</v>
      </c>
    </row>
    <row r="9" spans="1:10" ht="18">
      <c r="A9" s="93" t="s">
        <v>30</v>
      </c>
      <c r="B9" s="92" t="s">
        <v>31</v>
      </c>
      <c r="C9" s="93" t="s">
        <v>32</v>
      </c>
      <c r="D9" s="92" t="s">
        <v>16</v>
      </c>
      <c r="E9" s="92" t="s">
        <v>29</v>
      </c>
      <c r="F9" s="91">
        <v>0</v>
      </c>
      <c r="G9" s="91">
        <v>402.34</v>
      </c>
      <c r="H9" s="91">
        <v>85.9</v>
      </c>
      <c r="I9" s="91">
        <v>488.24</v>
      </c>
      <c r="J9" s="91">
        <v>0</v>
      </c>
    </row>
    <row r="10" spans="1:10" ht="20.100000000000001" customHeight="1">
      <c r="A10" s="94" t="s">
        <v>33</v>
      </c>
      <c r="B10" s="212" t="s">
        <v>34</v>
      </c>
      <c r="C10" s="213"/>
      <c r="D10" s="213"/>
      <c r="E10" s="213"/>
      <c r="F10" s="213"/>
      <c r="G10" s="213"/>
      <c r="H10" s="213"/>
      <c r="I10" s="213"/>
      <c r="J10" s="89">
        <v>149.56</v>
      </c>
    </row>
    <row r="11" spans="1:10" ht="18">
      <c r="A11" s="93" t="s">
        <v>35</v>
      </c>
      <c r="B11" s="92" t="s">
        <v>36</v>
      </c>
      <c r="C11" s="93" t="s">
        <v>37</v>
      </c>
      <c r="D11" s="92" t="s">
        <v>16</v>
      </c>
      <c r="E11" s="92" t="s">
        <v>17</v>
      </c>
      <c r="F11" s="91">
        <v>88.62</v>
      </c>
      <c r="G11" s="91">
        <v>0.36</v>
      </c>
      <c r="H11" s="91">
        <v>0.08</v>
      </c>
      <c r="I11" s="91">
        <v>0.44</v>
      </c>
      <c r="J11" s="91">
        <v>38.99</v>
      </c>
    </row>
    <row r="12" spans="1:10" ht="20.100000000000001" customHeight="1">
      <c r="A12" s="94" t="s">
        <v>38</v>
      </c>
      <c r="B12" s="212" t="s">
        <v>39</v>
      </c>
      <c r="C12" s="213"/>
      <c r="D12" s="213"/>
      <c r="E12" s="213"/>
      <c r="F12" s="213"/>
      <c r="G12" s="213"/>
      <c r="H12" s="213"/>
      <c r="I12" s="213"/>
      <c r="J12" s="89">
        <v>58.03</v>
      </c>
    </row>
    <row r="13" spans="1:10" ht="27">
      <c r="A13" s="93" t="s">
        <v>40</v>
      </c>
      <c r="B13" s="92" t="s">
        <v>41</v>
      </c>
      <c r="C13" s="93" t="s">
        <v>42</v>
      </c>
      <c r="D13" s="92" t="s">
        <v>16</v>
      </c>
      <c r="E13" s="92" t="s">
        <v>43</v>
      </c>
      <c r="F13" s="91">
        <v>16.03</v>
      </c>
      <c r="G13" s="91">
        <v>2.98</v>
      </c>
      <c r="H13" s="91">
        <v>0.64</v>
      </c>
      <c r="I13" s="91">
        <v>3.62</v>
      </c>
      <c r="J13" s="91">
        <v>58.03</v>
      </c>
    </row>
    <row r="14" spans="1:10" ht="20.100000000000001" customHeight="1">
      <c r="A14" s="94" t="s">
        <v>44</v>
      </c>
      <c r="B14" s="212" t="s">
        <v>45</v>
      </c>
      <c r="C14" s="213"/>
      <c r="D14" s="213"/>
      <c r="E14" s="213"/>
      <c r="F14" s="213"/>
      <c r="G14" s="213"/>
      <c r="H14" s="213"/>
      <c r="I14" s="213"/>
      <c r="J14" s="89">
        <v>31.93</v>
      </c>
    </row>
    <row r="15" spans="1:10" ht="27">
      <c r="A15" s="93" t="s">
        <v>46</v>
      </c>
      <c r="B15" s="92" t="s">
        <v>47</v>
      </c>
      <c r="C15" s="93" t="s">
        <v>48</v>
      </c>
      <c r="D15" s="92" t="s">
        <v>16</v>
      </c>
      <c r="E15" s="92" t="s">
        <v>43</v>
      </c>
      <c r="F15" s="91">
        <v>5.34</v>
      </c>
      <c r="G15" s="91">
        <v>4.93</v>
      </c>
      <c r="H15" s="91">
        <v>1.05</v>
      </c>
      <c r="I15" s="91">
        <v>5.98</v>
      </c>
      <c r="J15" s="91">
        <v>31.93</v>
      </c>
    </row>
    <row r="16" spans="1:10" ht="20.100000000000001" customHeight="1">
      <c r="A16" s="94" t="s">
        <v>49</v>
      </c>
      <c r="B16" s="212" t="s">
        <v>50</v>
      </c>
      <c r="C16" s="213"/>
      <c r="D16" s="213"/>
      <c r="E16" s="213"/>
      <c r="F16" s="213"/>
      <c r="G16" s="213"/>
      <c r="H16" s="213"/>
      <c r="I16" s="213"/>
      <c r="J16" s="89">
        <v>20.61</v>
      </c>
    </row>
    <row r="17" spans="1:10" ht="27">
      <c r="A17" s="93" t="s">
        <v>51</v>
      </c>
      <c r="B17" s="92" t="s">
        <v>52</v>
      </c>
      <c r="C17" s="93" t="s">
        <v>53</v>
      </c>
      <c r="D17" s="92" t="s">
        <v>16</v>
      </c>
      <c r="E17" s="92" t="s">
        <v>54</v>
      </c>
      <c r="F17" s="91">
        <v>10.68</v>
      </c>
      <c r="G17" s="91">
        <v>1.59</v>
      </c>
      <c r="H17" s="91">
        <v>0.34</v>
      </c>
      <c r="I17" s="91">
        <v>1.93</v>
      </c>
      <c r="J17" s="91">
        <v>20.61</v>
      </c>
    </row>
    <row r="18" spans="1:10" ht="20.100000000000001" customHeight="1">
      <c r="A18" s="94" t="s">
        <v>55</v>
      </c>
      <c r="B18" s="212" t="s">
        <v>56</v>
      </c>
      <c r="C18" s="213"/>
      <c r="D18" s="213"/>
      <c r="E18" s="213"/>
      <c r="F18" s="213"/>
      <c r="G18" s="213"/>
      <c r="H18" s="213"/>
      <c r="I18" s="213"/>
      <c r="J18" s="89">
        <v>7622.15</v>
      </c>
    </row>
    <row r="19" spans="1:10" ht="18">
      <c r="A19" s="93" t="s">
        <v>57</v>
      </c>
      <c r="B19" s="92" t="s">
        <v>58</v>
      </c>
      <c r="C19" s="93" t="s">
        <v>59</v>
      </c>
      <c r="D19" s="92" t="s">
        <v>16</v>
      </c>
      <c r="E19" s="92" t="s">
        <v>17</v>
      </c>
      <c r="F19" s="91">
        <v>88.62</v>
      </c>
      <c r="G19" s="91">
        <v>1.24</v>
      </c>
      <c r="H19" s="91">
        <v>0.26</v>
      </c>
      <c r="I19" s="91">
        <v>1.5</v>
      </c>
      <c r="J19" s="91">
        <v>132.93</v>
      </c>
    </row>
    <row r="20" spans="1:10" ht="27">
      <c r="A20" s="93" t="s">
        <v>60</v>
      </c>
      <c r="B20" s="92" t="s">
        <v>61</v>
      </c>
      <c r="C20" s="93" t="s">
        <v>62</v>
      </c>
      <c r="D20" s="92" t="s">
        <v>21</v>
      </c>
      <c r="E20" s="92" t="s">
        <v>17</v>
      </c>
      <c r="F20" s="91">
        <v>88.62</v>
      </c>
      <c r="G20" s="91">
        <v>58.64</v>
      </c>
      <c r="H20" s="91">
        <v>12.52</v>
      </c>
      <c r="I20" s="91">
        <v>71.16</v>
      </c>
      <c r="J20" s="91">
        <v>6306.2</v>
      </c>
    </row>
    <row r="21" spans="1:10" ht="36">
      <c r="A21" s="93" t="s">
        <v>63</v>
      </c>
      <c r="B21" s="92" t="s">
        <v>64</v>
      </c>
      <c r="C21" s="93" t="s">
        <v>65</v>
      </c>
      <c r="D21" s="92" t="s">
        <v>16</v>
      </c>
      <c r="E21" s="92" t="s">
        <v>66</v>
      </c>
      <c r="F21" s="91">
        <v>32.270000000000003</v>
      </c>
      <c r="G21" s="91">
        <v>30.21</v>
      </c>
      <c r="H21" s="91">
        <v>6.45</v>
      </c>
      <c r="I21" s="91">
        <v>36.659999999999997</v>
      </c>
      <c r="J21" s="91">
        <v>1183.02</v>
      </c>
    </row>
    <row r="22" spans="1:10" ht="15" customHeight="1">
      <c r="A22" s="90"/>
      <c r="B22" s="90"/>
      <c r="C22" s="90"/>
      <c r="D22" s="90"/>
      <c r="E22" s="90"/>
      <c r="F22" s="90"/>
      <c r="G22" s="90"/>
      <c r="H22" s="214" t="s">
        <v>67</v>
      </c>
      <c r="I22" s="215"/>
      <c r="J22" s="89">
        <v>6404.43</v>
      </c>
    </row>
    <row r="23" spans="1:10" ht="15" customHeight="1">
      <c r="A23" s="90"/>
      <c r="B23" s="90"/>
      <c r="C23" s="90"/>
      <c r="D23" s="90"/>
      <c r="E23" s="90"/>
      <c r="F23" s="90"/>
      <c r="G23" s="90"/>
      <c r="H23" s="214" t="s">
        <v>68</v>
      </c>
      <c r="I23" s="215"/>
      <c r="J23" s="89">
        <v>1367.28</v>
      </c>
    </row>
    <row r="24" spans="1:10" ht="15" customHeight="1">
      <c r="A24" s="90"/>
      <c r="B24" s="90"/>
      <c r="C24" s="90"/>
      <c r="D24" s="90"/>
      <c r="E24" s="90"/>
      <c r="F24" s="90"/>
      <c r="G24" s="90"/>
      <c r="H24" s="214" t="s">
        <v>69</v>
      </c>
      <c r="I24" s="215"/>
      <c r="J24" s="89">
        <v>7771.71</v>
      </c>
    </row>
    <row r="25" spans="1:10" ht="15" customHeight="1">
      <c r="A25" s="216" t="s">
        <v>446</v>
      </c>
      <c r="B25" s="217"/>
      <c r="C25" s="217"/>
      <c r="D25" s="217"/>
      <c r="E25" s="217"/>
      <c r="F25" s="217"/>
      <c r="G25" s="217"/>
      <c r="H25" s="217"/>
      <c r="I25" s="217"/>
      <c r="J25" s="217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18:I18"/>
    <mergeCell ref="H22:I22"/>
    <mergeCell ref="H23:I23"/>
    <mergeCell ref="H24:I24"/>
    <mergeCell ref="A25:J25"/>
    <mergeCell ref="B4:I4"/>
    <mergeCell ref="B10:I10"/>
    <mergeCell ref="B12:I12"/>
    <mergeCell ref="B14:I14"/>
    <mergeCell ref="B16:I16"/>
  </mergeCells>
  <pageMargins left="0.27777777777777779" right="0.27777777777777779" top="0.27777777777777779" bottom="0.27777777777777779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51E40-BD90-459E-9F2E-241519D102D0}">
  <sheetPr>
    <outlinePr summaryBelow="0"/>
  </sheetPr>
  <dimension ref="A1:J25"/>
  <sheetViews>
    <sheetView workbookViewId="0">
      <selection sqref="A1:J1"/>
    </sheetView>
  </sheetViews>
  <sheetFormatPr defaultRowHeight="15"/>
  <cols>
    <col min="1" max="1" width="7.42578125" style="88" customWidth="1"/>
    <col min="2" max="2" width="10.85546875" style="88" customWidth="1"/>
    <col min="3" max="3" width="47.7109375" style="88" customWidth="1"/>
    <col min="4" max="4" width="10" style="88" customWidth="1"/>
    <col min="5" max="5" width="7.42578125" style="88" customWidth="1"/>
    <col min="6" max="10" width="10" style="88" customWidth="1"/>
    <col min="11" max="16384" width="9.140625" style="88"/>
  </cols>
  <sheetData>
    <row r="1" spans="1:10" ht="24" customHeight="1">
      <c r="A1" s="218" t="s">
        <v>449</v>
      </c>
      <c r="B1" s="219"/>
      <c r="C1" s="219"/>
      <c r="D1" s="219"/>
      <c r="E1" s="219"/>
      <c r="F1" s="219"/>
      <c r="G1" s="219"/>
      <c r="H1" s="219"/>
      <c r="I1" s="219"/>
      <c r="J1" s="220"/>
    </row>
    <row r="2" spans="1:10" ht="12" customHeight="1">
      <c r="A2" s="221" t="s">
        <v>0</v>
      </c>
      <c r="B2" s="221" t="s">
        <v>1</v>
      </c>
      <c r="C2" s="221" t="s">
        <v>2</v>
      </c>
      <c r="D2" s="221" t="s">
        <v>3</v>
      </c>
      <c r="E2" s="221" t="s">
        <v>4</v>
      </c>
      <c r="F2" s="221" t="s">
        <v>5</v>
      </c>
      <c r="G2" s="221" t="s">
        <v>6</v>
      </c>
      <c r="H2" s="224"/>
      <c r="I2" s="224"/>
      <c r="J2" s="221" t="s">
        <v>7</v>
      </c>
    </row>
    <row r="3" spans="1:10" ht="9.9499999999999993" customHeight="1">
      <c r="A3" s="222"/>
      <c r="B3" s="222"/>
      <c r="C3" s="222"/>
      <c r="D3" s="222"/>
      <c r="E3" s="222"/>
      <c r="F3" s="222"/>
      <c r="G3" s="95" t="s">
        <v>8</v>
      </c>
      <c r="H3" s="95" t="s">
        <v>9</v>
      </c>
      <c r="I3" s="95" t="s">
        <v>10</v>
      </c>
      <c r="J3" s="222"/>
    </row>
    <row r="4" spans="1:10" ht="20.100000000000001" customHeight="1">
      <c r="A4" s="94" t="s">
        <v>11</v>
      </c>
      <c r="B4" s="212" t="s">
        <v>12</v>
      </c>
      <c r="C4" s="213"/>
      <c r="D4" s="213"/>
      <c r="E4" s="213"/>
      <c r="F4" s="213"/>
      <c r="G4" s="213"/>
      <c r="H4" s="213"/>
      <c r="I4" s="213"/>
      <c r="J4" s="89">
        <v>0</v>
      </c>
    </row>
    <row r="5" spans="1:10">
      <c r="A5" s="93" t="s">
        <v>13</v>
      </c>
      <c r="B5" s="92" t="s">
        <v>14</v>
      </c>
      <c r="C5" s="93" t="s">
        <v>15</v>
      </c>
      <c r="D5" s="92" t="s">
        <v>16</v>
      </c>
      <c r="E5" s="92" t="s">
        <v>17</v>
      </c>
      <c r="F5" s="91">
        <v>0</v>
      </c>
      <c r="G5" s="91">
        <v>380.85</v>
      </c>
      <c r="H5" s="91">
        <v>81.31</v>
      </c>
      <c r="I5" s="91">
        <v>462.16</v>
      </c>
      <c r="J5" s="91">
        <v>0</v>
      </c>
    </row>
    <row r="6" spans="1:10">
      <c r="A6" s="93" t="s">
        <v>18</v>
      </c>
      <c r="B6" s="92" t="s">
        <v>19</v>
      </c>
      <c r="C6" s="93" t="s">
        <v>20</v>
      </c>
      <c r="D6" s="92" t="s">
        <v>21</v>
      </c>
      <c r="E6" s="92" t="s">
        <v>22</v>
      </c>
      <c r="F6" s="91">
        <v>0</v>
      </c>
      <c r="G6" s="91">
        <v>3778.72</v>
      </c>
      <c r="H6" s="91">
        <v>806.76</v>
      </c>
      <c r="I6" s="91">
        <v>4585.4799999999996</v>
      </c>
      <c r="J6" s="91">
        <v>0</v>
      </c>
    </row>
    <row r="7" spans="1:10">
      <c r="A7" s="93" t="s">
        <v>23</v>
      </c>
      <c r="B7" s="92" t="s">
        <v>24</v>
      </c>
      <c r="C7" s="93" t="s">
        <v>25</v>
      </c>
      <c r="D7" s="92" t="s">
        <v>21</v>
      </c>
      <c r="E7" s="92" t="s">
        <v>22</v>
      </c>
      <c r="F7" s="91">
        <v>0</v>
      </c>
      <c r="G7" s="91">
        <v>3778.72</v>
      </c>
      <c r="H7" s="91">
        <v>806.76</v>
      </c>
      <c r="I7" s="91">
        <v>4585.4799999999996</v>
      </c>
      <c r="J7" s="91">
        <v>0</v>
      </c>
    </row>
    <row r="8" spans="1:10">
      <c r="A8" s="93" t="s">
        <v>26</v>
      </c>
      <c r="B8" s="92" t="s">
        <v>27</v>
      </c>
      <c r="C8" s="93" t="s">
        <v>28</v>
      </c>
      <c r="D8" s="92" t="s">
        <v>21</v>
      </c>
      <c r="E8" s="92" t="s">
        <v>29</v>
      </c>
      <c r="F8" s="91">
        <v>0</v>
      </c>
      <c r="G8" s="91">
        <v>8945.0499999999993</v>
      </c>
      <c r="H8" s="91">
        <v>1909.77</v>
      </c>
      <c r="I8" s="91">
        <v>10854.82</v>
      </c>
      <c r="J8" s="91">
        <v>0</v>
      </c>
    </row>
    <row r="9" spans="1:10" ht="18">
      <c r="A9" s="93" t="s">
        <v>30</v>
      </c>
      <c r="B9" s="92" t="s">
        <v>31</v>
      </c>
      <c r="C9" s="93" t="s">
        <v>32</v>
      </c>
      <c r="D9" s="92" t="s">
        <v>16</v>
      </c>
      <c r="E9" s="92" t="s">
        <v>29</v>
      </c>
      <c r="F9" s="91">
        <v>0</v>
      </c>
      <c r="G9" s="91">
        <v>402.34</v>
      </c>
      <c r="H9" s="91">
        <v>85.9</v>
      </c>
      <c r="I9" s="91">
        <v>488.24</v>
      </c>
      <c r="J9" s="91">
        <v>0</v>
      </c>
    </row>
    <row r="10" spans="1:10" ht="20.100000000000001" customHeight="1">
      <c r="A10" s="94" t="s">
        <v>33</v>
      </c>
      <c r="B10" s="212" t="s">
        <v>34</v>
      </c>
      <c r="C10" s="213"/>
      <c r="D10" s="213"/>
      <c r="E10" s="213"/>
      <c r="F10" s="213"/>
      <c r="G10" s="213"/>
      <c r="H10" s="213"/>
      <c r="I10" s="213"/>
      <c r="J10" s="89">
        <v>1018.75</v>
      </c>
    </row>
    <row r="11" spans="1:10" ht="18">
      <c r="A11" s="93" t="s">
        <v>35</v>
      </c>
      <c r="B11" s="92" t="s">
        <v>36</v>
      </c>
      <c r="C11" s="93" t="s">
        <v>37</v>
      </c>
      <c r="D11" s="92" t="s">
        <v>16</v>
      </c>
      <c r="E11" s="92" t="s">
        <v>17</v>
      </c>
      <c r="F11" s="91">
        <v>643.62</v>
      </c>
      <c r="G11" s="91">
        <v>0.36</v>
      </c>
      <c r="H11" s="91">
        <v>0.08</v>
      </c>
      <c r="I11" s="91">
        <v>0.44</v>
      </c>
      <c r="J11" s="91">
        <v>283.19</v>
      </c>
    </row>
    <row r="12" spans="1:10" ht="20.100000000000001" customHeight="1">
      <c r="A12" s="94" t="s">
        <v>38</v>
      </c>
      <c r="B12" s="212" t="s">
        <v>39</v>
      </c>
      <c r="C12" s="213"/>
      <c r="D12" s="213"/>
      <c r="E12" s="213"/>
      <c r="F12" s="213"/>
      <c r="G12" s="213"/>
      <c r="H12" s="213"/>
      <c r="I12" s="213"/>
      <c r="J12" s="89">
        <v>385.86</v>
      </c>
    </row>
    <row r="13" spans="1:10" ht="27">
      <c r="A13" s="93" t="s">
        <v>40</v>
      </c>
      <c r="B13" s="92" t="s">
        <v>41</v>
      </c>
      <c r="C13" s="93" t="s">
        <v>42</v>
      </c>
      <c r="D13" s="92" t="s">
        <v>16</v>
      </c>
      <c r="E13" s="92" t="s">
        <v>43</v>
      </c>
      <c r="F13" s="91">
        <v>106.59</v>
      </c>
      <c r="G13" s="91">
        <v>2.98</v>
      </c>
      <c r="H13" s="91">
        <v>0.64</v>
      </c>
      <c r="I13" s="91">
        <v>3.62</v>
      </c>
      <c r="J13" s="91">
        <v>385.86</v>
      </c>
    </row>
    <row r="14" spans="1:10" ht="20.100000000000001" customHeight="1">
      <c r="A14" s="94" t="s">
        <v>44</v>
      </c>
      <c r="B14" s="212" t="s">
        <v>45</v>
      </c>
      <c r="C14" s="213"/>
      <c r="D14" s="213"/>
      <c r="E14" s="213"/>
      <c r="F14" s="213"/>
      <c r="G14" s="213"/>
      <c r="H14" s="213"/>
      <c r="I14" s="213"/>
      <c r="J14" s="89">
        <v>212.59</v>
      </c>
    </row>
    <row r="15" spans="1:10" ht="27">
      <c r="A15" s="93" t="s">
        <v>46</v>
      </c>
      <c r="B15" s="92" t="s">
        <v>47</v>
      </c>
      <c r="C15" s="93" t="s">
        <v>48</v>
      </c>
      <c r="D15" s="92" t="s">
        <v>16</v>
      </c>
      <c r="E15" s="92" t="s">
        <v>43</v>
      </c>
      <c r="F15" s="91">
        <v>35.549999999999997</v>
      </c>
      <c r="G15" s="91">
        <v>4.93</v>
      </c>
      <c r="H15" s="91">
        <v>1.05</v>
      </c>
      <c r="I15" s="91">
        <v>5.98</v>
      </c>
      <c r="J15" s="91">
        <v>212.59</v>
      </c>
    </row>
    <row r="16" spans="1:10" ht="20.100000000000001" customHeight="1">
      <c r="A16" s="94" t="s">
        <v>49</v>
      </c>
      <c r="B16" s="212" t="s">
        <v>50</v>
      </c>
      <c r="C16" s="213"/>
      <c r="D16" s="213"/>
      <c r="E16" s="213"/>
      <c r="F16" s="213"/>
      <c r="G16" s="213"/>
      <c r="H16" s="213"/>
      <c r="I16" s="213"/>
      <c r="J16" s="89">
        <v>137.11000000000001</v>
      </c>
    </row>
    <row r="17" spans="1:10" ht="27">
      <c r="A17" s="93" t="s">
        <v>51</v>
      </c>
      <c r="B17" s="92" t="s">
        <v>52</v>
      </c>
      <c r="C17" s="93" t="s">
        <v>53</v>
      </c>
      <c r="D17" s="92" t="s">
        <v>16</v>
      </c>
      <c r="E17" s="92" t="s">
        <v>54</v>
      </c>
      <c r="F17" s="91">
        <v>71.040000000000006</v>
      </c>
      <c r="G17" s="91">
        <v>1.59</v>
      </c>
      <c r="H17" s="91">
        <v>0.34</v>
      </c>
      <c r="I17" s="91">
        <v>1.93</v>
      </c>
      <c r="J17" s="91">
        <v>137.11000000000001</v>
      </c>
    </row>
    <row r="18" spans="1:10" ht="20.100000000000001" customHeight="1">
      <c r="A18" s="94" t="s">
        <v>55</v>
      </c>
      <c r="B18" s="212" t="s">
        <v>56</v>
      </c>
      <c r="C18" s="213"/>
      <c r="D18" s="213"/>
      <c r="E18" s="213"/>
      <c r="F18" s="213"/>
      <c r="G18" s="213"/>
      <c r="H18" s="213"/>
      <c r="I18" s="213"/>
      <c r="J18" s="89">
        <v>54746.68</v>
      </c>
    </row>
    <row r="19" spans="1:10" ht="18">
      <c r="A19" s="93" t="s">
        <v>57</v>
      </c>
      <c r="B19" s="92" t="s">
        <v>58</v>
      </c>
      <c r="C19" s="93" t="s">
        <v>59</v>
      </c>
      <c r="D19" s="92" t="s">
        <v>16</v>
      </c>
      <c r="E19" s="92" t="s">
        <v>17</v>
      </c>
      <c r="F19" s="91">
        <v>643.62</v>
      </c>
      <c r="G19" s="91">
        <v>1.24</v>
      </c>
      <c r="H19" s="91">
        <v>0.26</v>
      </c>
      <c r="I19" s="91">
        <v>1.5</v>
      </c>
      <c r="J19" s="91">
        <v>965.43</v>
      </c>
    </row>
    <row r="20" spans="1:10" ht="27">
      <c r="A20" s="93" t="s">
        <v>60</v>
      </c>
      <c r="B20" s="92" t="s">
        <v>61</v>
      </c>
      <c r="C20" s="93" t="s">
        <v>62</v>
      </c>
      <c r="D20" s="92" t="s">
        <v>21</v>
      </c>
      <c r="E20" s="92" t="s">
        <v>17</v>
      </c>
      <c r="F20" s="91">
        <v>643.62</v>
      </c>
      <c r="G20" s="91">
        <v>58.64</v>
      </c>
      <c r="H20" s="91">
        <v>12.52</v>
      </c>
      <c r="I20" s="91">
        <v>71.16</v>
      </c>
      <c r="J20" s="91">
        <v>45800</v>
      </c>
    </row>
    <row r="21" spans="1:10" ht="36">
      <c r="A21" s="93" t="s">
        <v>63</v>
      </c>
      <c r="B21" s="92" t="s">
        <v>64</v>
      </c>
      <c r="C21" s="93" t="s">
        <v>65</v>
      </c>
      <c r="D21" s="92" t="s">
        <v>16</v>
      </c>
      <c r="E21" s="92" t="s">
        <v>66</v>
      </c>
      <c r="F21" s="91">
        <v>217.71</v>
      </c>
      <c r="G21" s="91">
        <v>30.21</v>
      </c>
      <c r="H21" s="91">
        <v>6.45</v>
      </c>
      <c r="I21" s="91">
        <v>36.659999999999997</v>
      </c>
      <c r="J21" s="91">
        <v>7981.25</v>
      </c>
    </row>
    <row r="22" spans="1:10" ht="15" customHeight="1">
      <c r="A22" s="90"/>
      <c r="B22" s="90"/>
      <c r="C22" s="90"/>
      <c r="D22" s="90"/>
      <c r="E22" s="90"/>
      <c r="F22" s="90"/>
      <c r="G22" s="90"/>
      <c r="H22" s="214" t="s">
        <v>67</v>
      </c>
      <c r="I22" s="215"/>
      <c r="J22" s="89">
        <v>45954.54</v>
      </c>
    </row>
    <row r="23" spans="1:10" ht="15" customHeight="1">
      <c r="A23" s="90"/>
      <c r="B23" s="90"/>
      <c r="C23" s="90"/>
      <c r="D23" s="90"/>
      <c r="E23" s="90"/>
      <c r="F23" s="90"/>
      <c r="G23" s="90"/>
      <c r="H23" s="214" t="s">
        <v>68</v>
      </c>
      <c r="I23" s="215"/>
      <c r="J23" s="89">
        <v>9810.89</v>
      </c>
    </row>
    <row r="24" spans="1:10" ht="15" customHeight="1">
      <c r="A24" s="90"/>
      <c r="B24" s="90"/>
      <c r="C24" s="90"/>
      <c r="D24" s="90"/>
      <c r="E24" s="90"/>
      <c r="F24" s="90"/>
      <c r="G24" s="90"/>
      <c r="H24" s="214" t="s">
        <v>69</v>
      </c>
      <c r="I24" s="215"/>
      <c r="J24" s="89">
        <v>55765.43</v>
      </c>
    </row>
    <row r="25" spans="1:10" ht="15" customHeight="1">
      <c r="A25" s="216" t="s">
        <v>448</v>
      </c>
      <c r="B25" s="217"/>
      <c r="C25" s="217"/>
      <c r="D25" s="217"/>
      <c r="E25" s="217"/>
      <c r="F25" s="217"/>
      <c r="G25" s="217"/>
      <c r="H25" s="217"/>
      <c r="I25" s="217"/>
      <c r="J25" s="217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18:I18"/>
    <mergeCell ref="H22:I22"/>
    <mergeCell ref="H23:I23"/>
    <mergeCell ref="H24:I24"/>
    <mergeCell ref="A25:J25"/>
    <mergeCell ref="B4:I4"/>
    <mergeCell ref="B10:I10"/>
    <mergeCell ref="B12:I12"/>
    <mergeCell ref="B14:I14"/>
    <mergeCell ref="B16:I16"/>
  </mergeCells>
  <pageMargins left="0.27777777777777779" right="0.27777777777777779" top="0.27777777777777779" bottom="0.27777777777777779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F9A27-82E9-4637-A833-28A95B03DD3C}">
  <sheetPr>
    <outlinePr summaryBelow="0"/>
  </sheetPr>
  <dimension ref="A1:J25"/>
  <sheetViews>
    <sheetView workbookViewId="0">
      <selection sqref="A1:J1"/>
    </sheetView>
  </sheetViews>
  <sheetFormatPr defaultRowHeight="15"/>
  <cols>
    <col min="1" max="1" width="7.42578125" style="96" customWidth="1"/>
    <col min="2" max="2" width="10.85546875" style="96" customWidth="1"/>
    <col min="3" max="3" width="47.85546875" style="96" customWidth="1"/>
    <col min="4" max="4" width="10" style="96" customWidth="1"/>
    <col min="5" max="5" width="7.42578125" style="96" customWidth="1"/>
    <col min="6" max="10" width="10" style="96" customWidth="1"/>
    <col min="11" max="16384" width="9.140625" style="96"/>
  </cols>
  <sheetData>
    <row r="1" spans="1:10" ht="24" customHeight="1">
      <c r="A1" s="218" t="s">
        <v>451</v>
      </c>
      <c r="B1" s="219"/>
      <c r="C1" s="219"/>
      <c r="D1" s="219"/>
      <c r="E1" s="219"/>
      <c r="F1" s="219"/>
      <c r="G1" s="219"/>
      <c r="H1" s="219"/>
      <c r="I1" s="219"/>
      <c r="J1" s="220"/>
    </row>
    <row r="2" spans="1:10" ht="12" customHeight="1">
      <c r="A2" s="232" t="s">
        <v>0</v>
      </c>
      <c r="B2" s="232" t="s">
        <v>1</v>
      </c>
      <c r="C2" s="232" t="s">
        <v>2</v>
      </c>
      <c r="D2" s="232" t="s">
        <v>3</v>
      </c>
      <c r="E2" s="232" t="s">
        <v>4</v>
      </c>
      <c r="F2" s="232" t="s">
        <v>5</v>
      </c>
      <c r="G2" s="232" t="s">
        <v>6</v>
      </c>
      <c r="H2" s="233"/>
      <c r="I2" s="233"/>
      <c r="J2" s="232" t="s">
        <v>7</v>
      </c>
    </row>
    <row r="3" spans="1:10" ht="9.9499999999999993" customHeight="1">
      <c r="A3" s="233"/>
      <c r="B3" s="233"/>
      <c r="C3" s="233"/>
      <c r="D3" s="233"/>
      <c r="E3" s="233"/>
      <c r="F3" s="233"/>
      <c r="G3" s="103" t="s">
        <v>8</v>
      </c>
      <c r="H3" s="103" t="s">
        <v>9</v>
      </c>
      <c r="I3" s="103" t="s">
        <v>10</v>
      </c>
      <c r="J3" s="233"/>
    </row>
    <row r="4" spans="1:10" ht="20.100000000000001" customHeight="1">
      <c r="A4" s="102" t="s">
        <v>11</v>
      </c>
      <c r="B4" s="226" t="s">
        <v>12</v>
      </c>
      <c r="C4" s="227"/>
      <c r="D4" s="227"/>
      <c r="E4" s="227"/>
      <c r="F4" s="227"/>
      <c r="G4" s="227"/>
      <c r="H4" s="227"/>
      <c r="I4" s="227"/>
      <c r="J4" s="97">
        <v>0</v>
      </c>
    </row>
    <row r="5" spans="1:10">
      <c r="A5" s="101" t="s">
        <v>13</v>
      </c>
      <c r="B5" s="100" t="s">
        <v>14</v>
      </c>
      <c r="C5" s="101" t="s">
        <v>15</v>
      </c>
      <c r="D5" s="100" t="s">
        <v>16</v>
      </c>
      <c r="E5" s="100" t="s">
        <v>17</v>
      </c>
      <c r="F5" s="99">
        <v>0</v>
      </c>
      <c r="G5" s="99">
        <v>380.85</v>
      </c>
      <c r="H5" s="99">
        <v>81.31</v>
      </c>
      <c r="I5" s="99">
        <v>462.16</v>
      </c>
      <c r="J5" s="99">
        <v>0</v>
      </c>
    </row>
    <row r="6" spans="1:10">
      <c r="A6" s="101" t="s">
        <v>18</v>
      </c>
      <c r="B6" s="100" t="s">
        <v>19</v>
      </c>
      <c r="C6" s="101" t="s">
        <v>20</v>
      </c>
      <c r="D6" s="100" t="s">
        <v>21</v>
      </c>
      <c r="E6" s="100" t="s">
        <v>22</v>
      </c>
      <c r="F6" s="99">
        <v>0</v>
      </c>
      <c r="G6" s="99">
        <v>3778.72</v>
      </c>
      <c r="H6" s="99">
        <v>806.76</v>
      </c>
      <c r="I6" s="99">
        <v>4585.4799999999996</v>
      </c>
      <c r="J6" s="99">
        <v>0</v>
      </c>
    </row>
    <row r="7" spans="1:10">
      <c r="A7" s="101" t="s">
        <v>23</v>
      </c>
      <c r="B7" s="100" t="s">
        <v>24</v>
      </c>
      <c r="C7" s="101" t="s">
        <v>25</v>
      </c>
      <c r="D7" s="100" t="s">
        <v>21</v>
      </c>
      <c r="E7" s="100" t="s">
        <v>22</v>
      </c>
      <c r="F7" s="99">
        <v>0</v>
      </c>
      <c r="G7" s="99">
        <v>3778.72</v>
      </c>
      <c r="H7" s="99">
        <v>806.76</v>
      </c>
      <c r="I7" s="99">
        <v>4585.4799999999996</v>
      </c>
      <c r="J7" s="99">
        <v>0</v>
      </c>
    </row>
    <row r="8" spans="1:10">
      <c r="A8" s="101" t="s">
        <v>26</v>
      </c>
      <c r="B8" s="100" t="s">
        <v>27</v>
      </c>
      <c r="C8" s="101" t="s">
        <v>28</v>
      </c>
      <c r="D8" s="100" t="s">
        <v>21</v>
      </c>
      <c r="E8" s="100" t="s">
        <v>29</v>
      </c>
      <c r="F8" s="99">
        <v>0</v>
      </c>
      <c r="G8" s="99">
        <v>8945.0499999999993</v>
      </c>
      <c r="H8" s="99">
        <v>1909.77</v>
      </c>
      <c r="I8" s="99">
        <v>10854.82</v>
      </c>
      <c r="J8" s="99">
        <v>0</v>
      </c>
    </row>
    <row r="9" spans="1:10" ht="18">
      <c r="A9" s="101" t="s">
        <v>30</v>
      </c>
      <c r="B9" s="100" t="s">
        <v>31</v>
      </c>
      <c r="C9" s="101" t="s">
        <v>32</v>
      </c>
      <c r="D9" s="100" t="s">
        <v>16</v>
      </c>
      <c r="E9" s="100" t="s">
        <v>29</v>
      </c>
      <c r="F9" s="99">
        <v>0</v>
      </c>
      <c r="G9" s="99">
        <v>402.34</v>
      </c>
      <c r="H9" s="99">
        <v>85.9</v>
      </c>
      <c r="I9" s="99">
        <v>488.24</v>
      </c>
      <c r="J9" s="99">
        <v>0</v>
      </c>
    </row>
    <row r="10" spans="1:10" ht="20.100000000000001" customHeight="1">
      <c r="A10" s="102" t="s">
        <v>33</v>
      </c>
      <c r="B10" s="226" t="s">
        <v>34</v>
      </c>
      <c r="C10" s="227"/>
      <c r="D10" s="227"/>
      <c r="E10" s="227"/>
      <c r="F10" s="227"/>
      <c r="G10" s="227"/>
      <c r="H10" s="227"/>
      <c r="I10" s="227"/>
      <c r="J10" s="97">
        <v>1068.07</v>
      </c>
    </row>
    <row r="11" spans="1:10" ht="18">
      <c r="A11" s="101" t="s">
        <v>35</v>
      </c>
      <c r="B11" s="100" t="s">
        <v>36</v>
      </c>
      <c r="C11" s="101" t="s">
        <v>37</v>
      </c>
      <c r="D11" s="100" t="s">
        <v>16</v>
      </c>
      <c r="E11" s="100" t="s">
        <v>17</v>
      </c>
      <c r="F11" s="99">
        <v>626.34</v>
      </c>
      <c r="G11" s="99">
        <v>0.36</v>
      </c>
      <c r="H11" s="99">
        <v>0.08</v>
      </c>
      <c r="I11" s="99">
        <v>0.44</v>
      </c>
      <c r="J11" s="99">
        <v>275.58999999999997</v>
      </c>
    </row>
    <row r="12" spans="1:10" ht="20.100000000000001" customHeight="1">
      <c r="A12" s="102" t="s">
        <v>38</v>
      </c>
      <c r="B12" s="226" t="s">
        <v>39</v>
      </c>
      <c r="C12" s="227"/>
      <c r="D12" s="227"/>
      <c r="E12" s="227"/>
      <c r="F12" s="227"/>
      <c r="G12" s="227"/>
      <c r="H12" s="227"/>
      <c r="I12" s="227"/>
      <c r="J12" s="97">
        <v>406.74</v>
      </c>
    </row>
    <row r="13" spans="1:10" ht="27">
      <c r="A13" s="101" t="s">
        <v>40</v>
      </c>
      <c r="B13" s="100" t="s">
        <v>41</v>
      </c>
      <c r="C13" s="101" t="s">
        <v>42</v>
      </c>
      <c r="D13" s="100" t="s">
        <v>16</v>
      </c>
      <c r="E13" s="100" t="s">
        <v>43</v>
      </c>
      <c r="F13" s="99">
        <v>112.36</v>
      </c>
      <c r="G13" s="99">
        <v>2.98</v>
      </c>
      <c r="H13" s="99">
        <v>0.64</v>
      </c>
      <c r="I13" s="99">
        <v>3.62</v>
      </c>
      <c r="J13" s="99">
        <v>406.74</v>
      </c>
    </row>
    <row r="14" spans="1:10" ht="20.100000000000001" customHeight="1">
      <c r="A14" s="102" t="s">
        <v>44</v>
      </c>
      <c r="B14" s="226" t="s">
        <v>45</v>
      </c>
      <c r="C14" s="227"/>
      <c r="D14" s="227"/>
      <c r="E14" s="227"/>
      <c r="F14" s="227"/>
      <c r="G14" s="227"/>
      <c r="H14" s="227"/>
      <c r="I14" s="227"/>
      <c r="J14" s="97">
        <v>249.37</v>
      </c>
    </row>
    <row r="15" spans="1:10" ht="27">
      <c r="A15" s="101" t="s">
        <v>46</v>
      </c>
      <c r="B15" s="100" t="s">
        <v>47</v>
      </c>
      <c r="C15" s="101" t="s">
        <v>48</v>
      </c>
      <c r="D15" s="100" t="s">
        <v>16</v>
      </c>
      <c r="E15" s="100" t="s">
        <v>43</v>
      </c>
      <c r="F15" s="99">
        <v>41.7</v>
      </c>
      <c r="G15" s="99">
        <v>4.93</v>
      </c>
      <c r="H15" s="99">
        <v>1.05</v>
      </c>
      <c r="I15" s="99">
        <v>5.98</v>
      </c>
      <c r="J15" s="99">
        <v>249.37</v>
      </c>
    </row>
    <row r="16" spans="1:10" ht="20.100000000000001" customHeight="1">
      <c r="A16" s="102" t="s">
        <v>49</v>
      </c>
      <c r="B16" s="226" t="s">
        <v>50</v>
      </c>
      <c r="C16" s="227"/>
      <c r="D16" s="227"/>
      <c r="E16" s="227"/>
      <c r="F16" s="227"/>
      <c r="G16" s="227"/>
      <c r="H16" s="227"/>
      <c r="I16" s="227"/>
      <c r="J16" s="97">
        <v>136.37</v>
      </c>
    </row>
    <row r="17" spans="1:10" ht="27">
      <c r="A17" s="101" t="s">
        <v>51</v>
      </c>
      <c r="B17" s="100" t="s">
        <v>52</v>
      </c>
      <c r="C17" s="101" t="s">
        <v>53</v>
      </c>
      <c r="D17" s="100" t="s">
        <v>16</v>
      </c>
      <c r="E17" s="100" t="s">
        <v>54</v>
      </c>
      <c r="F17" s="99">
        <v>70.66</v>
      </c>
      <c r="G17" s="99">
        <v>1.59</v>
      </c>
      <c r="H17" s="99">
        <v>0.34</v>
      </c>
      <c r="I17" s="99">
        <v>1.93</v>
      </c>
      <c r="J17" s="99">
        <v>136.37</v>
      </c>
    </row>
    <row r="18" spans="1:10" ht="20.100000000000001" customHeight="1">
      <c r="A18" s="102" t="s">
        <v>55</v>
      </c>
      <c r="B18" s="226" t="s">
        <v>56</v>
      </c>
      <c r="C18" s="227"/>
      <c r="D18" s="227"/>
      <c r="E18" s="227"/>
      <c r="F18" s="227"/>
      <c r="G18" s="227"/>
      <c r="H18" s="227"/>
      <c r="I18" s="227"/>
      <c r="J18" s="97">
        <v>53274.080000000002</v>
      </c>
    </row>
    <row r="19" spans="1:10" ht="18">
      <c r="A19" s="101" t="s">
        <v>57</v>
      </c>
      <c r="B19" s="100" t="s">
        <v>58</v>
      </c>
      <c r="C19" s="101" t="s">
        <v>59</v>
      </c>
      <c r="D19" s="100" t="s">
        <v>16</v>
      </c>
      <c r="E19" s="100" t="s">
        <v>17</v>
      </c>
      <c r="F19" s="99">
        <v>626.34</v>
      </c>
      <c r="G19" s="99">
        <v>1.24</v>
      </c>
      <c r="H19" s="99">
        <v>0.26</v>
      </c>
      <c r="I19" s="99">
        <v>1.5</v>
      </c>
      <c r="J19" s="99">
        <v>939.51</v>
      </c>
    </row>
    <row r="20" spans="1:10" ht="27">
      <c r="A20" s="101" t="s">
        <v>60</v>
      </c>
      <c r="B20" s="100" t="s">
        <v>61</v>
      </c>
      <c r="C20" s="101" t="s">
        <v>62</v>
      </c>
      <c r="D20" s="100" t="s">
        <v>21</v>
      </c>
      <c r="E20" s="100" t="s">
        <v>17</v>
      </c>
      <c r="F20" s="99">
        <v>626.34</v>
      </c>
      <c r="G20" s="99">
        <v>58.64</v>
      </c>
      <c r="H20" s="99">
        <v>12.52</v>
      </c>
      <c r="I20" s="99">
        <v>71.16</v>
      </c>
      <c r="J20" s="99">
        <v>44570.35</v>
      </c>
    </row>
    <row r="21" spans="1:10" ht="36">
      <c r="A21" s="101" t="s">
        <v>63</v>
      </c>
      <c r="B21" s="100" t="s">
        <v>64</v>
      </c>
      <c r="C21" s="101" t="s">
        <v>65</v>
      </c>
      <c r="D21" s="100" t="s">
        <v>16</v>
      </c>
      <c r="E21" s="100" t="s">
        <v>66</v>
      </c>
      <c r="F21" s="99">
        <v>211.79</v>
      </c>
      <c r="G21" s="99">
        <v>30.21</v>
      </c>
      <c r="H21" s="99">
        <v>6.45</v>
      </c>
      <c r="I21" s="99">
        <v>36.659999999999997</v>
      </c>
      <c r="J21" s="99">
        <v>7764.22</v>
      </c>
    </row>
    <row r="22" spans="1:10" ht="15" customHeight="1">
      <c r="A22" s="98"/>
      <c r="B22" s="98"/>
      <c r="C22" s="98"/>
      <c r="D22" s="98"/>
      <c r="E22" s="98"/>
      <c r="F22" s="98"/>
      <c r="G22" s="98"/>
      <c r="H22" s="228" t="s">
        <v>67</v>
      </c>
      <c r="I22" s="229"/>
      <c r="J22" s="97">
        <v>44781.66</v>
      </c>
    </row>
    <row r="23" spans="1:10" ht="15" customHeight="1">
      <c r="A23" s="98"/>
      <c r="B23" s="98"/>
      <c r="C23" s="98"/>
      <c r="D23" s="98"/>
      <c r="E23" s="98"/>
      <c r="F23" s="98"/>
      <c r="G23" s="98"/>
      <c r="H23" s="228" t="s">
        <v>68</v>
      </c>
      <c r="I23" s="229"/>
      <c r="J23" s="97">
        <v>9560.49</v>
      </c>
    </row>
    <row r="24" spans="1:10" ht="15" customHeight="1">
      <c r="A24" s="98"/>
      <c r="B24" s="98"/>
      <c r="C24" s="98"/>
      <c r="D24" s="98"/>
      <c r="E24" s="98"/>
      <c r="F24" s="98"/>
      <c r="G24" s="98"/>
      <c r="H24" s="228" t="s">
        <v>69</v>
      </c>
      <c r="I24" s="229"/>
      <c r="J24" s="97">
        <v>54342.15</v>
      </c>
    </row>
    <row r="25" spans="1:10" ht="15" customHeight="1">
      <c r="A25" s="230" t="s">
        <v>450</v>
      </c>
      <c r="B25" s="231"/>
      <c r="C25" s="231"/>
      <c r="D25" s="231"/>
      <c r="E25" s="231"/>
      <c r="F25" s="231"/>
      <c r="G25" s="231"/>
      <c r="H25" s="231"/>
      <c r="I25" s="231"/>
      <c r="J25" s="231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18:I18"/>
    <mergeCell ref="H22:I22"/>
    <mergeCell ref="H23:I23"/>
    <mergeCell ref="H24:I24"/>
    <mergeCell ref="A25:J25"/>
    <mergeCell ref="B4:I4"/>
    <mergeCell ref="B10:I10"/>
    <mergeCell ref="B12:I12"/>
    <mergeCell ref="B14:I14"/>
    <mergeCell ref="B16:I16"/>
  </mergeCells>
  <pageMargins left="0.27777777777777779" right="0.27777777777777779" top="0.27777777777777779" bottom="0.27777777777777779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0EA46-5B2F-4C3F-912F-CF03127685B1}">
  <sheetPr>
    <outlinePr summaryBelow="0"/>
  </sheetPr>
  <dimension ref="A1:J25"/>
  <sheetViews>
    <sheetView workbookViewId="0">
      <selection sqref="A1:J1"/>
    </sheetView>
  </sheetViews>
  <sheetFormatPr defaultRowHeight="15"/>
  <cols>
    <col min="1" max="1" width="7.42578125" style="88" customWidth="1"/>
    <col min="2" max="2" width="10.85546875" style="88" customWidth="1"/>
    <col min="3" max="3" width="47.85546875" style="88" customWidth="1"/>
    <col min="4" max="4" width="10" style="88" customWidth="1"/>
    <col min="5" max="5" width="7.42578125" style="88" customWidth="1"/>
    <col min="6" max="10" width="10" style="88" customWidth="1"/>
    <col min="11" max="16384" width="9.140625" style="88"/>
  </cols>
  <sheetData>
    <row r="1" spans="1:10" ht="24" customHeight="1">
      <c r="A1" s="218" t="s">
        <v>452</v>
      </c>
      <c r="B1" s="219"/>
      <c r="C1" s="219"/>
      <c r="D1" s="219"/>
      <c r="E1" s="219"/>
      <c r="F1" s="219"/>
      <c r="G1" s="219"/>
      <c r="H1" s="219"/>
      <c r="I1" s="219"/>
      <c r="J1" s="220"/>
    </row>
    <row r="2" spans="1:10" ht="12" customHeight="1">
      <c r="A2" s="225" t="s">
        <v>0</v>
      </c>
      <c r="B2" s="225" t="s">
        <v>1</v>
      </c>
      <c r="C2" s="225" t="s">
        <v>2</v>
      </c>
      <c r="D2" s="225" t="s">
        <v>3</v>
      </c>
      <c r="E2" s="225" t="s">
        <v>4</v>
      </c>
      <c r="F2" s="225" t="s">
        <v>5</v>
      </c>
      <c r="G2" s="225" t="s">
        <v>6</v>
      </c>
      <c r="H2" s="222"/>
      <c r="I2" s="222"/>
      <c r="J2" s="225" t="s">
        <v>7</v>
      </c>
    </row>
    <row r="3" spans="1:10" ht="9.9499999999999993" customHeight="1">
      <c r="A3" s="222"/>
      <c r="B3" s="222"/>
      <c r="C3" s="222"/>
      <c r="D3" s="222"/>
      <c r="E3" s="222"/>
      <c r="F3" s="222"/>
      <c r="G3" s="95" t="s">
        <v>8</v>
      </c>
      <c r="H3" s="95" t="s">
        <v>9</v>
      </c>
      <c r="I3" s="95" t="s">
        <v>10</v>
      </c>
      <c r="J3" s="222"/>
    </row>
    <row r="4" spans="1:10" ht="20.100000000000001" customHeight="1">
      <c r="A4" s="94" t="s">
        <v>11</v>
      </c>
      <c r="B4" s="212" t="s">
        <v>12</v>
      </c>
      <c r="C4" s="213"/>
      <c r="D4" s="213"/>
      <c r="E4" s="213"/>
      <c r="F4" s="213"/>
      <c r="G4" s="213"/>
      <c r="H4" s="213"/>
      <c r="I4" s="213"/>
      <c r="J4" s="89">
        <v>0</v>
      </c>
    </row>
    <row r="5" spans="1:10">
      <c r="A5" s="93" t="s">
        <v>13</v>
      </c>
      <c r="B5" s="92" t="s">
        <v>14</v>
      </c>
      <c r="C5" s="93" t="s">
        <v>15</v>
      </c>
      <c r="D5" s="92" t="s">
        <v>16</v>
      </c>
      <c r="E5" s="92" t="s">
        <v>17</v>
      </c>
      <c r="F5" s="91">
        <v>0</v>
      </c>
      <c r="G5" s="91">
        <v>380.85</v>
      </c>
      <c r="H5" s="91">
        <v>81.31</v>
      </c>
      <c r="I5" s="91">
        <v>462.16</v>
      </c>
      <c r="J5" s="91">
        <v>0</v>
      </c>
    </row>
    <row r="6" spans="1:10">
      <c r="A6" s="93" t="s">
        <v>18</v>
      </c>
      <c r="B6" s="92" t="s">
        <v>19</v>
      </c>
      <c r="C6" s="93" t="s">
        <v>20</v>
      </c>
      <c r="D6" s="92" t="s">
        <v>21</v>
      </c>
      <c r="E6" s="92" t="s">
        <v>22</v>
      </c>
      <c r="F6" s="91">
        <v>0</v>
      </c>
      <c r="G6" s="91">
        <v>3778.72</v>
      </c>
      <c r="H6" s="91">
        <v>806.76</v>
      </c>
      <c r="I6" s="91">
        <v>4585.4799999999996</v>
      </c>
      <c r="J6" s="91">
        <v>0</v>
      </c>
    </row>
    <row r="7" spans="1:10">
      <c r="A7" s="93" t="s">
        <v>23</v>
      </c>
      <c r="B7" s="92" t="s">
        <v>24</v>
      </c>
      <c r="C7" s="93" t="s">
        <v>25</v>
      </c>
      <c r="D7" s="92" t="s">
        <v>21</v>
      </c>
      <c r="E7" s="92" t="s">
        <v>22</v>
      </c>
      <c r="F7" s="91">
        <v>0</v>
      </c>
      <c r="G7" s="91">
        <v>3778.72</v>
      </c>
      <c r="H7" s="91">
        <v>806.76</v>
      </c>
      <c r="I7" s="91">
        <v>4585.4799999999996</v>
      </c>
      <c r="J7" s="91">
        <v>0</v>
      </c>
    </row>
    <row r="8" spans="1:10">
      <c r="A8" s="93" t="s">
        <v>26</v>
      </c>
      <c r="B8" s="92" t="s">
        <v>27</v>
      </c>
      <c r="C8" s="93" t="s">
        <v>28</v>
      </c>
      <c r="D8" s="92" t="s">
        <v>21</v>
      </c>
      <c r="E8" s="92" t="s">
        <v>29</v>
      </c>
      <c r="F8" s="91">
        <v>0</v>
      </c>
      <c r="G8" s="91">
        <v>8945.0499999999993</v>
      </c>
      <c r="H8" s="91">
        <v>1909.77</v>
      </c>
      <c r="I8" s="91">
        <v>10854.82</v>
      </c>
      <c r="J8" s="91">
        <v>0</v>
      </c>
    </row>
    <row r="9" spans="1:10" ht="18">
      <c r="A9" s="93" t="s">
        <v>30</v>
      </c>
      <c r="B9" s="92" t="s">
        <v>31</v>
      </c>
      <c r="C9" s="93" t="s">
        <v>32</v>
      </c>
      <c r="D9" s="92" t="s">
        <v>16</v>
      </c>
      <c r="E9" s="92" t="s">
        <v>29</v>
      </c>
      <c r="F9" s="91">
        <v>0</v>
      </c>
      <c r="G9" s="91">
        <v>402.34</v>
      </c>
      <c r="H9" s="91">
        <v>85.9</v>
      </c>
      <c r="I9" s="91">
        <v>488.24</v>
      </c>
      <c r="J9" s="91">
        <v>0</v>
      </c>
    </row>
    <row r="10" spans="1:10" ht="20.100000000000001" customHeight="1">
      <c r="A10" s="94" t="s">
        <v>33</v>
      </c>
      <c r="B10" s="212" t="s">
        <v>34</v>
      </c>
      <c r="C10" s="213"/>
      <c r="D10" s="213"/>
      <c r="E10" s="213"/>
      <c r="F10" s="213"/>
      <c r="G10" s="213"/>
      <c r="H10" s="213"/>
      <c r="I10" s="213"/>
      <c r="J10" s="89">
        <v>822.67</v>
      </c>
    </row>
    <row r="11" spans="1:10" ht="18">
      <c r="A11" s="93" t="s">
        <v>35</v>
      </c>
      <c r="B11" s="92" t="s">
        <v>36</v>
      </c>
      <c r="C11" s="93" t="s">
        <v>37</v>
      </c>
      <c r="D11" s="92" t="s">
        <v>16</v>
      </c>
      <c r="E11" s="92" t="s">
        <v>17</v>
      </c>
      <c r="F11" s="91">
        <v>427.68</v>
      </c>
      <c r="G11" s="91">
        <v>0.36</v>
      </c>
      <c r="H11" s="91">
        <v>0.08</v>
      </c>
      <c r="I11" s="91">
        <v>0.44</v>
      </c>
      <c r="J11" s="91">
        <v>188.18</v>
      </c>
    </row>
    <row r="12" spans="1:10" ht="20.100000000000001" customHeight="1">
      <c r="A12" s="94" t="s">
        <v>38</v>
      </c>
      <c r="B12" s="212" t="s">
        <v>39</v>
      </c>
      <c r="C12" s="213"/>
      <c r="D12" s="213"/>
      <c r="E12" s="213"/>
      <c r="F12" s="213"/>
      <c r="G12" s="213"/>
      <c r="H12" s="213"/>
      <c r="I12" s="213"/>
      <c r="J12" s="89">
        <v>312.91000000000003</v>
      </c>
    </row>
    <row r="13" spans="1:10" ht="27">
      <c r="A13" s="93" t="s">
        <v>40</v>
      </c>
      <c r="B13" s="92" t="s">
        <v>41</v>
      </c>
      <c r="C13" s="93" t="s">
        <v>42</v>
      </c>
      <c r="D13" s="92" t="s">
        <v>16</v>
      </c>
      <c r="E13" s="92" t="s">
        <v>43</v>
      </c>
      <c r="F13" s="91">
        <v>86.44</v>
      </c>
      <c r="G13" s="91">
        <v>2.98</v>
      </c>
      <c r="H13" s="91">
        <v>0.64</v>
      </c>
      <c r="I13" s="91">
        <v>3.62</v>
      </c>
      <c r="J13" s="91">
        <v>312.91000000000003</v>
      </c>
    </row>
    <row r="14" spans="1:10" ht="20.100000000000001" customHeight="1">
      <c r="A14" s="94" t="s">
        <v>44</v>
      </c>
      <c r="B14" s="212" t="s">
        <v>45</v>
      </c>
      <c r="C14" s="213"/>
      <c r="D14" s="213"/>
      <c r="E14" s="213"/>
      <c r="F14" s="213"/>
      <c r="G14" s="213"/>
      <c r="H14" s="213"/>
      <c r="I14" s="213"/>
      <c r="J14" s="89">
        <v>228.79</v>
      </c>
    </row>
    <row r="15" spans="1:10" ht="27">
      <c r="A15" s="93" t="s">
        <v>46</v>
      </c>
      <c r="B15" s="92" t="s">
        <v>47</v>
      </c>
      <c r="C15" s="93" t="s">
        <v>48</v>
      </c>
      <c r="D15" s="92" t="s">
        <v>16</v>
      </c>
      <c r="E15" s="92" t="s">
        <v>43</v>
      </c>
      <c r="F15" s="91">
        <v>38.26</v>
      </c>
      <c r="G15" s="91">
        <v>4.93</v>
      </c>
      <c r="H15" s="91">
        <v>1.05</v>
      </c>
      <c r="I15" s="91">
        <v>5.98</v>
      </c>
      <c r="J15" s="91">
        <v>228.79</v>
      </c>
    </row>
    <row r="16" spans="1:10" ht="20.100000000000001" customHeight="1">
      <c r="A16" s="94" t="s">
        <v>49</v>
      </c>
      <c r="B16" s="212" t="s">
        <v>50</v>
      </c>
      <c r="C16" s="213"/>
      <c r="D16" s="213"/>
      <c r="E16" s="213"/>
      <c r="F16" s="213"/>
      <c r="G16" s="213"/>
      <c r="H16" s="213"/>
      <c r="I16" s="213"/>
      <c r="J16" s="89">
        <v>92.79</v>
      </c>
    </row>
    <row r="17" spans="1:10" ht="27">
      <c r="A17" s="93" t="s">
        <v>51</v>
      </c>
      <c r="B17" s="92" t="s">
        <v>52</v>
      </c>
      <c r="C17" s="93" t="s">
        <v>53</v>
      </c>
      <c r="D17" s="92" t="s">
        <v>16</v>
      </c>
      <c r="E17" s="92" t="s">
        <v>54</v>
      </c>
      <c r="F17" s="91">
        <v>48.08</v>
      </c>
      <c r="G17" s="91">
        <v>1.59</v>
      </c>
      <c r="H17" s="91">
        <v>0.34</v>
      </c>
      <c r="I17" s="91">
        <v>1.93</v>
      </c>
      <c r="J17" s="91">
        <v>92.79</v>
      </c>
    </row>
    <row r="18" spans="1:10" ht="20.100000000000001" customHeight="1">
      <c r="A18" s="94" t="s">
        <v>55</v>
      </c>
      <c r="B18" s="212" t="s">
        <v>56</v>
      </c>
      <c r="C18" s="213"/>
      <c r="D18" s="213"/>
      <c r="E18" s="213"/>
      <c r="F18" s="213"/>
      <c r="G18" s="213"/>
      <c r="H18" s="213"/>
      <c r="I18" s="213"/>
      <c r="J18" s="89">
        <v>36543.07</v>
      </c>
    </row>
    <row r="19" spans="1:10" ht="18">
      <c r="A19" s="93" t="s">
        <v>57</v>
      </c>
      <c r="B19" s="92" t="s">
        <v>58</v>
      </c>
      <c r="C19" s="93" t="s">
        <v>59</v>
      </c>
      <c r="D19" s="92" t="s">
        <v>16</v>
      </c>
      <c r="E19" s="92" t="s">
        <v>17</v>
      </c>
      <c r="F19" s="91">
        <v>427.68</v>
      </c>
      <c r="G19" s="91">
        <v>1.24</v>
      </c>
      <c r="H19" s="91">
        <v>0.26</v>
      </c>
      <c r="I19" s="91">
        <v>1.5</v>
      </c>
      <c r="J19" s="91">
        <v>641.52</v>
      </c>
    </row>
    <row r="20" spans="1:10" ht="27">
      <c r="A20" s="93" t="s">
        <v>60</v>
      </c>
      <c r="B20" s="92" t="s">
        <v>61</v>
      </c>
      <c r="C20" s="93" t="s">
        <v>62</v>
      </c>
      <c r="D20" s="92" t="s">
        <v>21</v>
      </c>
      <c r="E20" s="92" t="s">
        <v>17</v>
      </c>
      <c r="F20" s="91">
        <v>427.68</v>
      </c>
      <c r="G20" s="91">
        <v>58.64</v>
      </c>
      <c r="H20" s="91">
        <v>12.52</v>
      </c>
      <c r="I20" s="91">
        <v>71.16</v>
      </c>
      <c r="J20" s="91">
        <v>30433.71</v>
      </c>
    </row>
    <row r="21" spans="1:10" ht="36">
      <c r="A21" s="93" t="s">
        <v>63</v>
      </c>
      <c r="B21" s="92" t="s">
        <v>64</v>
      </c>
      <c r="C21" s="93" t="s">
        <v>65</v>
      </c>
      <c r="D21" s="92" t="s">
        <v>16</v>
      </c>
      <c r="E21" s="92" t="s">
        <v>66</v>
      </c>
      <c r="F21" s="91">
        <v>149.15</v>
      </c>
      <c r="G21" s="91">
        <v>30.21</v>
      </c>
      <c r="H21" s="91">
        <v>6.45</v>
      </c>
      <c r="I21" s="91">
        <v>36.659999999999997</v>
      </c>
      <c r="J21" s="91">
        <v>5467.84</v>
      </c>
    </row>
    <row r="22" spans="1:10" ht="15" customHeight="1">
      <c r="A22" s="90"/>
      <c r="B22" s="90"/>
      <c r="C22" s="90"/>
      <c r="D22" s="90"/>
      <c r="E22" s="90"/>
      <c r="F22" s="90"/>
      <c r="G22" s="90"/>
      <c r="H22" s="214" t="s">
        <v>67</v>
      </c>
      <c r="I22" s="215"/>
      <c r="J22" s="89">
        <v>30791.919999999998</v>
      </c>
    </row>
    <row r="23" spans="1:10" ht="15" customHeight="1">
      <c r="A23" s="90"/>
      <c r="B23" s="90"/>
      <c r="C23" s="90"/>
      <c r="D23" s="90"/>
      <c r="E23" s="90"/>
      <c r="F23" s="90"/>
      <c r="G23" s="90"/>
      <c r="H23" s="214" t="s">
        <v>68</v>
      </c>
      <c r="I23" s="215"/>
      <c r="J23" s="89">
        <v>6573.82</v>
      </c>
    </row>
    <row r="24" spans="1:10" ht="15" customHeight="1">
      <c r="A24" s="90"/>
      <c r="B24" s="90"/>
      <c r="C24" s="90"/>
      <c r="D24" s="90"/>
      <c r="E24" s="90"/>
      <c r="F24" s="90"/>
      <c r="G24" s="90"/>
      <c r="H24" s="214" t="s">
        <v>69</v>
      </c>
      <c r="I24" s="215"/>
      <c r="J24" s="89">
        <v>37365.74</v>
      </c>
    </row>
    <row r="25" spans="1:10" ht="15" customHeight="1">
      <c r="A25" s="216" t="s">
        <v>453</v>
      </c>
      <c r="B25" s="217"/>
      <c r="C25" s="217"/>
      <c r="D25" s="217"/>
      <c r="E25" s="217"/>
      <c r="F25" s="217"/>
      <c r="G25" s="217"/>
      <c r="H25" s="217"/>
      <c r="I25" s="217"/>
      <c r="J25" s="217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18:I18"/>
    <mergeCell ref="H22:I22"/>
    <mergeCell ref="H23:I23"/>
    <mergeCell ref="H24:I24"/>
    <mergeCell ref="A25:J25"/>
    <mergeCell ref="B4:I4"/>
    <mergeCell ref="B10:I10"/>
    <mergeCell ref="B12:I12"/>
    <mergeCell ref="B14:I14"/>
    <mergeCell ref="B16:I16"/>
  </mergeCells>
  <pageMargins left="0.27777777777777779" right="0.27777777777777779" top="0.27777777777777779" bottom="0.27777777777777779" header="0" footer="0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56037-553E-4179-A150-A8E4EC0E5EE1}">
  <sheetPr>
    <outlinePr summaryBelow="0"/>
  </sheetPr>
  <dimension ref="A1:J25"/>
  <sheetViews>
    <sheetView workbookViewId="0">
      <selection sqref="A1:J1"/>
    </sheetView>
  </sheetViews>
  <sheetFormatPr defaultRowHeight="15"/>
  <cols>
    <col min="1" max="1" width="7.42578125" style="104" customWidth="1"/>
    <col min="2" max="2" width="10.85546875" style="104" customWidth="1"/>
    <col min="3" max="3" width="47.85546875" style="104" customWidth="1"/>
    <col min="4" max="4" width="10" style="104" customWidth="1"/>
    <col min="5" max="5" width="7.42578125" style="104" customWidth="1"/>
    <col min="6" max="10" width="10" style="104" customWidth="1"/>
    <col min="11" max="16384" width="9.140625" style="104"/>
  </cols>
  <sheetData>
    <row r="1" spans="1:10" ht="24" customHeight="1">
      <c r="A1" s="218" t="s">
        <v>455</v>
      </c>
      <c r="B1" s="219"/>
      <c r="C1" s="219"/>
      <c r="D1" s="219"/>
      <c r="E1" s="219"/>
      <c r="F1" s="219"/>
      <c r="G1" s="219"/>
      <c r="H1" s="219"/>
      <c r="I1" s="219"/>
      <c r="J1" s="220"/>
    </row>
    <row r="2" spans="1:10" ht="12" customHeight="1">
      <c r="A2" s="240" t="s">
        <v>0</v>
      </c>
      <c r="B2" s="240" t="s">
        <v>1</v>
      </c>
      <c r="C2" s="240" t="s">
        <v>2</v>
      </c>
      <c r="D2" s="240" t="s">
        <v>3</v>
      </c>
      <c r="E2" s="240" t="s">
        <v>4</v>
      </c>
      <c r="F2" s="240" t="s">
        <v>5</v>
      </c>
      <c r="G2" s="240" t="s">
        <v>6</v>
      </c>
      <c r="H2" s="241"/>
      <c r="I2" s="241"/>
      <c r="J2" s="240" t="s">
        <v>7</v>
      </c>
    </row>
    <row r="3" spans="1:10" ht="9.9499999999999993" customHeight="1">
      <c r="A3" s="241"/>
      <c r="B3" s="241"/>
      <c r="C3" s="241"/>
      <c r="D3" s="241"/>
      <c r="E3" s="241"/>
      <c r="F3" s="241"/>
      <c r="G3" s="111" t="s">
        <v>8</v>
      </c>
      <c r="H3" s="111" t="s">
        <v>9</v>
      </c>
      <c r="I3" s="111" t="s">
        <v>10</v>
      </c>
      <c r="J3" s="241"/>
    </row>
    <row r="4" spans="1:10" ht="20.100000000000001" customHeight="1">
      <c r="A4" s="110" t="s">
        <v>11</v>
      </c>
      <c r="B4" s="234" t="s">
        <v>12</v>
      </c>
      <c r="C4" s="235"/>
      <c r="D4" s="235"/>
      <c r="E4" s="235"/>
      <c r="F4" s="235"/>
      <c r="G4" s="235"/>
      <c r="H4" s="235"/>
      <c r="I4" s="235"/>
      <c r="J4" s="105">
        <v>0</v>
      </c>
    </row>
    <row r="5" spans="1:10">
      <c r="A5" s="109" t="s">
        <v>13</v>
      </c>
      <c r="B5" s="108" t="s">
        <v>14</v>
      </c>
      <c r="C5" s="109" t="s">
        <v>15</v>
      </c>
      <c r="D5" s="108" t="s">
        <v>16</v>
      </c>
      <c r="E5" s="108" t="s">
        <v>17</v>
      </c>
      <c r="F5" s="107">
        <v>0</v>
      </c>
      <c r="G5" s="107">
        <v>380.85</v>
      </c>
      <c r="H5" s="107">
        <v>81.31</v>
      </c>
      <c r="I5" s="107">
        <v>462.16</v>
      </c>
      <c r="J5" s="107">
        <v>0</v>
      </c>
    </row>
    <row r="6" spans="1:10">
      <c r="A6" s="109" t="s">
        <v>18</v>
      </c>
      <c r="B6" s="108" t="s">
        <v>19</v>
      </c>
      <c r="C6" s="109" t="s">
        <v>20</v>
      </c>
      <c r="D6" s="108" t="s">
        <v>21</v>
      </c>
      <c r="E6" s="108" t="s">
        <v>22</v>
      </c>
      <c r="F6" s="107">
        <v>0</v>
      </c>
      <c r="G6" s="107">
        <v>3778.72</v>
      </c>
      <c r="H6" s="107">
        <v>806.76</v>
      </c>
      <c r="I6" s="107">
        <v>4585.4799999999996</v>
      </c>
      <c r="J6" s="107">
        <v>0</v>
      </c>
    </row>
    <row r="7" spans="1:10">
      <c r="A7" s="109" t="s">
        <v>23</v>
      </c>
      <c r="B7" s="108" t="s">
        <v>24</v>
      </c>
      <c r="C7" s="109" t="s">
        <v>25</v>
      </c>
      <c r="D7" s="108" t="s">
        <v>21</v>
      </c>
      <c r="E7" s="108" t="s">
        <v>22</v>
      </c>
      <c r="F7" s="107">
        <v>0</v>
      </c>
      <c r="G7" s="107">
        <v>3778.72</v>
      </c>
      <c r="H7" s="107">
        <v>806.76</v>
      </c>
      <c r="I7" s="107">
        <v>4585.4799999999996</v>
      </c>
      <c r="J7" s="107">
        <v>0</v>
      </c>
    </row>
    <row r="8" spans="1:10">
      <c r="A8" s="109" t="s">
        <v>26</v>
      </c>
      <c r="B8" s="108" t="s">
        <v>27</v>
      </c>
      <c r="C8" s="109" t="s">
        <v>28</v>
      </c>
      <c r="D8" s="108" t="s">
        <v>21</v>
      </c>
      <c r="E8" s="108" t="s">
        <v>29</v>
      </c>
      <c r="F8" s="107">
        <v>0</v>
      </c>
      <c r="G8" s="107">
        <v>8945.0499999999993</v>
      </c>
      <c r="H8" s="107">
        <v>1909.77</v>
      </c>
      <c r="I8" s="107">
        <v>10854.82</v>
      </c>
      <c r="J8" s="107">
        <v>0</v>
      </c>
    </row>
    <row r="9" spans="1:10" ht="18">
      <c r="A9" s="109" t="s">
        <v>30</v>
      </c>
      <c r="B9" s="108" t="s">
        <v>31</v>
      </c>
      <c r="C9" s="109" t="s">
        <v>32</v>
      </c>
      <c r="D9" s="108" t="s">
        <v>16</v>
      </c>
      <c r="E9" s="108" t="s">
        <v>29</v>
      </c>
      <c r="F9" s="107">
        <v>0</v>
      </c>
      <c r="G9" s="107">
        <v>402.34</v>
      </c>
      <c r="H9" s="107">
        <v>85.9</v>
      </c>
      <c r="I9" s="107">
        <v>488.24</v>
      </c>
      <c r="J9" s="107">
        <v>0</v>
      </c>
    </row>
    <row r="10" spans="1:10" ht="20.100000000000001" customHeight="1">
      <c r="A10" s="110" t="s">
        <v>33</v>
      </c>
      <c r="B10" s="234" t="s">
        <v>34</v>
      </c>
      <c r="C10" s="235"/>
      <c r="D10" s="235"/>
      <c r="E10" s="235"/>
      <c r="F10" s="235"/>
      <c r="G10" s="235"/>
      <c r="H10" s="235"/>
      <c r="I10" s="235"/>
      <c r="J10" s="105">
        <v>724.57</v>
      </c>
    </row>
    <row r="11" spans="1:10" ht="18">
      <c r="A11" s="109" t="s">
        <v>35</v>
      </c>
      <c r="B11" s="108" t="s">
        <v>36</v>
      </c>
      <c r="C11" s="109" t="s">
        <v>37</v>
      </c>
      <c r="D11" s="108" t="s">
        <v>16</v>
      </c>
      <c r="E11" s="108" t="s">
        <v>17</v>
      </c>
      <c r="F11" s="107">
        <v>510.72</v>
      </c>
      <c r="G11" s="107">
        <v>0.36</v>
      </c>
      <c r="H11" s="107">
        <v>0.08</v>
      </c>
      <c r="I11" s="107">
        <v>0.44</v>
      </c>
      <c r="J11" s="107">
        <v>224.72</v>
      </c>
    </row>
    <row r="12" spans="1:10" ht="20.100000000000001" customHeight="1">
      <c r="A12" s="110" t="s">
        <v>38</v>
      </c>
      <c r="B12" s="234" t="s">
        <v>39</v>
      </c>
      <c r="C12" s="235"/>
      <c r="D12" s="235"/>
      <c r="E12" s="235"/>
      <c r="F12" s="235"/>
      <c r="G12" s="235"/>
      <c r="H12" s="235"/>
      <c r="I12" s="235"/>
      <c r="J12" s="105">
        <v>229</v>
      </c>
    </row>
    <row r="13" spans="1:10" ht="27">
      <c r="A13" s="109" t="s">
        <v>40</v>
      </c>
      <c r="B13" s="108" t="s">
        <v>41</v>
      </c>
      <c r="C13" s="109" t="s">
        <v>42</v>
      </c>
      <c r="D13" s="108" t="s">
        <v>16</v>
      </c>
      <c r="E13" s="108" t="s">
        <v>43</v>
      </c>
      <c r="F13" s="107">
        <v>63.26</v>
      </c>
      <c r="G13" s="107">
        <v>2.98</v>
      </c>
      <c r="H13" s="107">
        <v>0.64</v>
      </c>
      <c r="I13" s="107">
        <v>3.62</v>
      </c>
      <c r="J13" s="107">
        <v>229</v>
      </c>
    </row>
    <row r="14" spans="1:10" ht="20.100000000000001" customHeight="1">
      <c r="A14" s="110" t="s">
        <v>44</v>
      </c>
      <c r="B14" s="234" t="s">
        <v>45</v>
      </c>
      <c r="C14" s="235"/>
      <c r="D14" s="235"/>
      <c r="E14" s="235"/>
      <c r="F14" s="235"/>
      <c r="G14" s="235"/>
      <c r="H14" s="235"/>
      <c r="I14" s="235"/>
      <c r="J14" s="105">
        <v>219.65</v>
      </c>
    </row>
    <row r="15" spans="1:10" ht="27">
      <c r="A15" s="109" t="s">
        <v>46</v>
      </c>
      <c r="B15" s="108" t="s">
        <v>47</v>
      </c>
      <c r="C15" s="109" t="s">
        <v>48</v>
      </c>
      <c r="D15" s="108" t="s">
        <v>16</v>
      </c>
      <c r="E15" s="108" t="s">
        <v>43</v>
      </c>
      <c r="F15" s="107">
        <v>36.729999999999997</v>
      </c>
      <c r="G15" s="107">
        <v>4.93</v>
      </c>
      <c r="H15" s="107">
        <v>1.05</v>
      </c>
      <c r="I15" s="107">
        <v>5.98</v>
      </c>
      <c r="J15" s="107">
        <v>219.65</v>
      </c>
    </row>
    <row r="16" spans="1:10" ht="20.100000000000001" customHeight="1">
      <c r="A16" s="110" t="s">
        <v>49</v>
      </c>
      <c r="B16" s="234" t="s">
        <v>50</v>
      </c>
      <c r="C16" s="235"/>
      <c r="D16" s="235"/>
      <c r="E16" s="235"/>
      <c r="F16" s="235"/>
      <c r="G16" s="235"/>
      <c r="H16" s="235"/>
      <c r="I16" s="235"/>
      <c r="J16" s="105">
        <v>51.2</v>
      </c>
    </row>
    <row r="17" spans="1:10" ht="27">
      <c r="A17" s="109" t="s">
        <v>51</v>
      </c>
      <c r="B17" s="108" t="s">
        <v>52</v>
      </c>
      <c r="C17" s="109" t="s">
        <v>53</v>
      </c>
      <c r="D17" s="108" t="s">
        <v>16</v>
      </c>
      <c r="E17" s="108" t="s">
        <v>54</v>
      </c>
      <c r="F17" s="107">
        <v>26.53</v>
      </c>
      <c r="G17" s="107">
        <v>1.59</v>
      </c>
      <c r="H17" s="107">
        <v>0.34</v>
      </c>
      <c r="I17" s="107">
        <v>1.93</v>
      </c>
      <c r="J17" s="107">
        <v>51.2</v>
      </c>
    </row>
    <row r="18" spans="1:10" ht="20.100000000000001" customHeight="1">
      <c r="A18" s="110" t="s">
        <v>55</v>
      </c>
      <c r="B18" s="234" t="s">
        <v>56</v>
      </c>
      <c r="C18" s="235"/>
      <c r="D18" s="235"/>
      <c r="E18" s="235"/>
      <c r="F18" s="235"/>
      <c r="G18" s="235"/>
      <c r="H18" s="235"/>
      <c r="I18" s="235"/>
      <c r="J18" s="105">
        <v>43410.41</v>
      </c>
    </row>
    <row r="19" spans="1:10" ht="18">
      <c r="A19" s="109" t="s">
        <v>57</v>
      </c>
      <c r="B19" s="108" t="s">
        <v>58</v>
      </c>
      <c r="C19" s="109" t="s">
        <v>59</v>
      </c>
      <c r="D19" s="108" t="s">
        <v>16</v>
      </c>
      <c r="E19" s="108" t="s">
        <v>17</v>
      </c>
      <c r="F19" s="107">
        <v>510.72</v>
      </c>
      <c r="G19" s="107">
        <v>1.24</v>
      </c>
      <c r="H19" s="107">
        <v>0.26</v>
      </c>
      <c r="I19" s="107">
        <v>1.5</v>
      </c>
      <c r="J19" s="107">
        <v>766.08</v>
      </c>
    </row>
    <row r="20" spans="1:10" ht="27">
      <c r="A20" s="109" t="s">
        <v>60</v>
      </c>
      <c r="B20" s="108" t="s">
        <v>61</v>
      </c>
      <c r="C20" s="109" t="s">
        <v>62</v>
      </c>
      <c r="D20" s="108" t="s">
        <v>21</v>
      </c>
      <c r="E20" s="108" t="s">
        <v>17</v>
      </c>
      <c r="F20" s="107">
        <v>510.72</v>
      </c>
      <c r="G20" s="107">
        <v>58.64</v>
      </c>
      <c r="H20" s="107">
        <v>12.52</v>
      </c>
      <c r="I20" s="107">
        <v>71.16</v>
      </c>
      <c r="J20" s="107">
        <v>36342.839999999997</v>
      </c>
    </row>
    <row r="21" spans="1:10" ht="36">
      <c r="A21" s="109" t="s">
        <v>63</v>
      </c>
      <c r="B21" s="108" t="s">
        <v>64</v>
      </c>
      <c r="C21" s="109" t="s">
        <v>65</v>
      </c>
      <c r="D21" s="108" t="s">
        <v>16</v>
      </c>
      <c r="E21" s="108" t="s">
        <v>66</v>
      </c>
      <c r="F21" s="107">
        <v>171.89</v>
      </c>
      <c r="G21" s="107">
        <v>30.21</v>
      </c>
      <c r="H21" s="107">
        <v>6.45</v>
      </c>
      <c r="I21" s="107">
        <v>36.659999999999997</v>
      </c>
      <c r="J21" s="107">
        <v>6301.49</v>
      </c>
    </row>
    <row r="22" spans="1:10" ht="15" customHeight="1">
      <c r="A22" s="106"/>
      <c r="B22" s="106"/>
      <c r="C22" s="106"/>
      <c r="D22" s="106"/>
      <c r="E22" s="106"/>
      <c r="F22" s="106"/>
      <c r="G22" s="106"/>
      <c r="H22" s="236" t="s">
        <v>67</v>
      </c>
      <c r="I22" s="237"/>
      <c r="J22" s="105">
        <v>36370.339999999997</v>
      </c>
    </row>
    <row r="23" spans="1:10" ht="15" customHeight="1">
      <c r="A23" s="106"/>
      <c r="B23" s="106"/>
      <c r="C23" s="106"/>
      <c r="D23" s="106"/>
      <c r="E23" s="106"/>
      <c r="F23" s="106"/>
      <c r="G23" s="106"/>
      <c r="H23" s="236" t="s">
        <v>68</v>
      </c>
      <c r="I23" s="237"/>
      <c r="J23" s="105">
        <v>7764.64</v>
      </c>
    </row>
    <row r="24" spans="1:10" ht="15" customHeight="1">
      <c r="A24" s="106"/>
      <c r="B24" s="106"/>
      <c r="C24" s="106"/>
      <c r="D24" s="106"/>
      <c r="E24" s="106"/>
      <c r="F24" s="106"/>
      <c r="G24" s="106"/>
      <c r="H24" s="236" t="s">
        <v>69</v>
      </c>
      <c r="I24" s="237"/>
      <c r="J24" s="105">
        <v>44134.98</v>
      </c>
    </row>
    <row r="25" spans="1:10" ht="15" customHeight="1">
      <c r="A25" s="238" t="s">
        <v>454</v>
      </c>
      <c r="B25" s="239"/>
      <c r="C25" s="239"/>
      <c r="D25" s="239"/>
      <c r="E25" s="239"/>
      <c r="F25" s="239"/>
      <c r="G25" s="239"/>
      <c r="H25" s="239"/>
      <c r="I25" s="239"/>
      <c r="J25" s="239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18:I18"/>
    <mergeCell ref="H22:I22"/>
    <mergeCell ref="H23:I23"/>
    <mergeCell ref="H24:I24"/>
    <mergeCell ref="A25:J25"/>
    <mergeCell ref="B4:I4"/>
    <mergeCell ref="B10:I10"/>
    <mergeCell ref="B12:I12"/>
    <mergeCell ref="B14:I14"/>
    <mergeCell ref="B16:I16"/>
  </mergeCells>
  <pageMargins left="0.27777777777777779" right="0.27777777777777779" top="0.27777777777777779" bottom="0.27777777777777779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2734C-A31F-4DE8-9443-CB470582A608}">
  <sheetPr>
    <outlinePr summaryBelow="0"/>
  </sheetPr>
  <dimension ref="A1:J25"/>
  <sheetViews>
    <sheetView workbookViewId="0">
      <selection activeCell="K10" sqref="K10"/>
    </sheetView>
  </sheetViews>
  <sheetFormatPr defaultRowHeight="15"/>
  <cols>
    <col min="1" max="1" width="7.42578125" style="88" customWidth="1"/>
    <col min="2" max="2" width="10.85546875" style="88" customWidth="1"/>
    <col min="3" max="3" width="47.85546875" style="88" customWidth="1"/>
    <col min="4" max="4" width="10" style="88" customWidth="1"/>
    <col min="5" max="5" width="7.42578125" style="88" customWidth="1"/>
    <col min="6" max="10" width="10" style="88" customWidth="1"/>
    <col min="11" max="16384" width="9.140625" style="88"/>
  </cols>
  <sheetData>
    <row r="1" spans="1:10" ht="24" customHeight="1">
      <c r="A1" s="218" t="s">
        <v>457</v>
      </c>
      <c r="B1" s="219"/>
      <c r="C1" s="219"/>
      <c r="D1" s="219"/>
      <c r="E1" s="219"/>
      <c r="F1" s="219"/>
      <c r="G1" s="219"/>
      <c r="H1" s="219"/>
      <c r="I1" s="219"/>
      <c r="J1" s="220"/>
    </row>
    <row r="2" spans="1:10" ht="12" customHeight="1">
      <c r="A2" s="225" t="s">
        <v>0</v>
      </c>
      <c r="B2" s="225" t="s">
        <v>1</v>
      </c>
      <c r="C2" s="225" t="s">
        <v>2</v>
      </c>
      <c r="D2" s="225" t="s">
        <v>3</v>
      </c>
      <c r="E2" s="225" t="s">
        <v>4</v>
      </c>
      <c r="F2" s="225" t="s">
        <v>5</v>
      </c>
      <c r="G2" s="225" t="s">
        <v>6</v>
      </c>
      <c r="H2" s="222"/>
      <c r="I2" s="222"/>
      <c r="J2" s="225" t="s">
        <v>7</v>
      </c>
    </row>
    <row r="3" spans="1:10" ht="9.9499999999999993" customHeight="1">
      <c r="A3" s="222"/>
      <c r="B3" s="222"/>
      <c r="C3" s="222"/>
      <c r="D3" s="222"/>
      <c r="E3" s="222"/>
      <c r="F3" s="222"/>
      <c r="G3" s="95" t="s">
        <v>8</v>
      </c>
      <c r="H3" s="95" t="s">
        <v>9</v>
      </c>
      <c r="I3" s="95" t="s">
        <v>10</v>
      </c>
      <c r="J3" s="222"/>
    </row>
    <row r="4" spans="1:10" ht="20.100000000000001" customHeight="1">
      <c r="A4" s="94" t="s">
        <v>11</v>
      </c>
      <c r="B4" s="212" t="s">
        <v>12</v>
      </c>
      <c r="C4" s="213"/>
      <c r="D4" s="213"/>
      <c r="E4" s="213"/>
      <c r="F4" s="213"/>
      <c r="G4" s="213"/>
      <c r="H4" s="213"/>
      <c r="I4" s="213"/>
      <c r="J4" s="89">
        <v>0</v>
      </c>
    </row>
    <row r="5" spans="1:10">
      <c r="A5" s="93" t="s">
        <v>13</v>
      </c>
      <c r="B5" s="92" t="s">
        <v>14</v>
      </c>
      <c r="C5" s="93" t="s">
        <v>15</v>
      </c>
      <c r="D5" s="92" t="s">
        <v>16</v>
      </c>
      <c r="E5" s="92" t="s">
        <v>17</v>
      </c>
      <c r="F5" s="91">
        <v>0</v>
      </c>
      <c r="G5" s="91">
        <v>380.85</v>
      </c>
      <c r="H5" s="91">
        <v>81.31</v>
      </c>
      <c r="I5" s="91">
        <v>462.16</v>
      </c>
      <c r="J5" s="91">
        <v>0</v>
      </c>
    </row>
    <row r="6" spans="1:10">
      <c r="A6" s="93" t="s">
        <v>18</v>
      </c>
      <c r="B6" s="92" t="s">
        <v>19</v>
      </c>
      <c r="C6" s="93" t="s">
        <v>20</v>
      </c>
      <c r="D6" s="92" t="s">
        <v>21</v>
      </c>
      <c r="E6" s="92" t="s">
        <v>22</v>
      </c>
      <c r="F6" s="91">
        <v>0</v>
      </c>
      <c r="G6" s="91">
        <v>3778.72</v>
      </c>
      <c r="H6" s="91">
        <v>806.76</v>
      </c>
      <c r="I6" s="91">
        <v>4585.4799999999996</v>
      </c>
      <c r="J6" s="91">
        <v>0</v>
      </c>
    </row>
    <row r="7" spans="1:10">
      <c r="A7" s="93" t="s">
        <v>23</v>
      </c>
      <c r="B7" s="92" t="s">
        <v>24</v>
      </c>
      <c r="C7" s="93" t="s">
        <v>25</v>
      </c>
      <c r="D7" s="92" t="s">
        <v>21</v>
      </c>
      <c r="E7" s="92" t="s">
        <v>22</v>
      </c>
      <c r="F7" s="91">
        <v>0</v>
      </c>
      <c r="G7" s="91">
        <v>3778.72</v>
      </c>
      <c r="H7" s="91">
        <v>806.76</v>
      </c>
      <c r="I7" s="91">
        <v>4585.4799999999996</v>
      </c>
      <c r="J7" s="91">
        <v>0</v>
      </c>
    </row>
    <row r="8" spans="1:10">
      <c r="A8" s="93" t="s">
        <v>26</v>
      </c>
      <c r="B8" s="92" t="s">
        <v>27</v>
      </c>
      <c r="C8" s="93" t="s">
        <v>28</v>
      </c>
      <c r="D8" s="92" t="s">
        <v>21</v>
      </c>
      <c r="E8" s="92" t="s">
        <v>29</v>
      </c>
      <c r="F8" s="91">
        <v>0</v>
      </c>
      <c r="G8" s="91">
        <v>8945.0499999999993</v>
      </c>
      <c r="H8" s="91">
        <v>1909.77</v>
      </c>
      <c r="I8" s="91">
        <v>10854.82</v>
      </c>
      <c r="J8" s="91">
        <v>0</v>
      </c>
    </row>
    <row r="9" spans="1:10" ht="18">
      <c r="A9" s="93" t="s">
        <v>30</v>
      </c>
      <c r="B9" s="92" t="s">
        <v>31</v>
      </c>
      <c r="C9" s="93" t="s">
        <v>32</v>
      </c>
      <c r="D9" s="92" t="s">
        <v>16</v>
      </c>
      <c r="E9" s="92" t="s">
        <v>29</v>
      </c>
      <c r="F9" s="91">
        <v>0</v>
      </c>
      <c r="G9" s="91">
        <v>402.34</v>
      </c>
      <c r="H9" s="91">
        <v>85.9</v>
      </c>
      <c r="I9" s="91">
        <v>488.24</v>
      </c>
      <c r="J9" s="91">
        <v>0</v>
      </c>
    </row>
    <row r="10" spans="1:10" ht="20.100000000000001" customHeight="1">
      <c r="A10" s="94" t="s">
        <v>33</v>
      </c>
      <c r="B10" s="212" t="s">
        <v>34</v>
      </c>
      <c r="C10" s="213"/>
      <c r="D10" s="213"/>
      <c r="E10" s="213"/>
      <c r="F10" s="213"/>
      <c r="G10" s="213"/>
      <c r="H10" s="213"/>
      <c r="I10" s="213"/>
      <c r="J10" s="89">
        <v>2621.1799999999998</v>
      </c>
    </row>
    <row r="11" spans="1:10" ht="18">
      <c r="A11" s="93" t="s">
        <v>35</v>
      </c>
      <c r="B11" s="92" t="s">
        <v>36</v>
      </c>
      <c r="C11" s="93" t="s">
        <v>37</v>
      </c>
      <c r="D11" s="92" t="s">
        <v>16</v>
      </c>
      <c r="E11" s="92" t="s">
        <v>17</v>
      </c>
      <c r="F11" s="91">
        <v>1195.56</v>
      </c>
      <c r="G11" s="91">
        <v>0.36</v>
      </c>
      <c r="H11" s="91">
        <v>0.08</v>
      </c>
      <c r="I11" s="91">
        <v>0.44</v>
      </c>
      <c r="J11" s="91">
        <v>526.04999999999995</v>
      </c>
    </row>
    <row r="12" spans="1:10" ht="20.100000000000001" customHeight="1">
      <c r="A12" s="94" t="s">
        <v>38</v>
      </c>
      <c r="B12" s="212" t="s">
        <v>39</v>
      </c>
      <c r="C12" s="213"/>
      <c r="D12" s="213"/>
      <c r="E12" s="213"/>
      <c r="F12" s="213"/>
      <c r="G12" s="213"/>
      <c r="H12" s="213"/>
      <c r="I12" s="213"/>
      <c r="J12" s="89">
        <v>992.79</v>
      </c>
    </row>
    <row r="13" spans="1:10" ht="27">
      <c r="A13" s="93" t="s">
        <v>40</v>
      </c>
      <c r="B13" s="92" t="s">
        <v>41</v>
      </c>
      <c r="C13" s="93" t="s">
        <v>42</v>
      </c>
      <c r="D13" s="92" t="s">
        <v>16</v>
      </c>
      <c r="E13" s="92" t="s">
        <v>43</v>
      </c>
      <c r="F13" s="91">
        <v>274.25</v>
      </c>
      <c r="G13" s="91">
        <v>2.98</v>
      </c>
      <c r="H13" s="91">
        <v>0.64</v>
      </c>
      <c r="I13" s="91">
        <v>3.62</v>
      </c>
      <c r="J13" s="91">
        <v>992.79</v>
      </c>
    </row>
    <row r="14" spans="1:10" ht="20.100000000000001" customHeight="1">
      <c r="A14" s="94" t="s">
        <v>44</v>
      </c>
      <c r="B14" s="212" t="s">
        <v>45</v>
      </c>
      <c r="C14" s="213"/>
      <c r="D14" s="213"/>
      <c r="E14" s="213"/>
      <c r="F14" s="213"/>
      <c r="G14" s="213"/>
      <c r="H14" s="213"/>
      <c r="I14" s="213"/>
      <c r="J14" s="89">
        <v>846.11</v>
      </c>
    </row>
    <row r="15" spans="1:10" ht="27">
      <c r="A15" s="93" t="s">
        <v>46</v>
      </c>
      <c r="B15" s="92" t="s">
        <v>47</v>
      </c>
      <c r="C15" s="93" t="s">
        <v>48</v>
      </c>
      <c r="D15" s="92" t="s">
        <v>16</v>
      </c>
      <c r="E15" s="92" t="s">
        <v>43</v>
      </c>
      <c r="F15" s="91">
        <v>141.49</v>
      </c>
      <c r="G15" s="91">
        <v>4.93</v>
      </c>
      <c r="H15" s="91">
        <v>1.05</v>
      </c>
      <c r="I15" s="91">
        <v>5.98</v>
      </c>
      <c r="J15" s="91">
        <v>846.11</v>
      </c>
    </row>
    <row r="16" spans="1:10" ht="20.100000000000001" customHeight="1">
      <c r="A16" s="94" t="s">
        <v>49</v>
      </c>
      <c r="B16" s="212" t="s">
        <v>50</v>
      </c>
      <c r="C16" s="213"/>
      <c r="D16" s="213"/>
      <c r="E16" s="213"/>
      <c r="F16" s="213"/>
      <c r="G16" s="213"/>
      <c r="H16" s="213"/>
      <c r="I16" s="213"/>
      <c r="J16" s="89">
        <v>256.23</v>
      </c>
    </row>
    <row r="17" spans="1:10" ht="27">
      <c r="A17" s="93" t="s">
        <v>51</v>
      </c>
      <c r="B17" s="92" t="s">
        <v>52</v>
      </c>
      <c r="C17" s="93" t="s">
        <v>53</v>
      </c>
      <c r="D17" s="92" t="s">
        <v>16</v>
      </c>
      <c r="E17" s="92" t="s">
        <v>54</v>
      </c>
      <c r="F17" s="91">
        <v>132.76</v>
      </c>
      <c r="G17" s="91">
        <v>1.59</v>
      </c>
      <c r="H17" s="91">
        <v>0.34</v>
      </c>
      <c r="I17" s="91">
        <v>1.93</v>
      </c>
      <c r="J17" s="91">
        <v>256.23</v>
      </c>
    </row>
    <row r="18" spans="1:10" ht="20.100000000000001" customHeight="1">
      <c r="A18" s="94" t="s">
        <v>55</v>
      </c>
      <c r="B18" s="212" t="s">
        <v>56</v>
      </c>
      <c r="C18" s="213"/>
      <c r="D18" s="213"/>
      <c r="E18" s="213"/>
      <c r="F18" s="213"/>
      <c r="G18" s="213"/>
      <c r="H18" s="213"/>
      <c r="I18" s="213"/>
      <c r="J18" s="89">
        <v>100240.76</v>
      </c>
    </row>
    <row r="19" spans="1:10" ht="18">
      <c r="A19" s="93" t="s">
        <v>57</v>
      </c>
      <c r="B19" s="92" t="s">
        <v>58</v>
      </c>
      <c r="C19" s="93" t="s">
        <v>59</v>
      </c>
      <c r="D19" s="92" t="s">
        <v>16</v>
      </c>
      <c r="E19" s="92" t="s">
        <v>17</v>
      </c>
      <c r="F19" s="91">
        <v>1195.56</v>
      </c>
      <c r="G19" s="91">
        <v>1.24</v>
      </c>
      <c r="H19" s="91">
        <v>0.26</v>
      </c>
      <c r="I19" s="91">
        <v>1.5</v>
      </c>
      <c r="J19" s="91">
        <v>1793.34</v>
      </c>
    </row>
    <row r="20" spans="1:10" ht="27">
      <c r="A20" s="93" t="s">
        <v>60</v>
      </c>
      <c r="B20" s="92" t="s">
        <v>61</v>
      </c>
      <c r="C20" s="93" t="s">
        <v>62</v>
      </c>
      <c r="D20" s="92" t="s">
        <v>21</v>
      </c>
      <c r="E20" s="92" t="s">
        <v>17</v>
      </c>
      <c r="F20" s="91">
        <v>1195.56</v>
      </c>
      <c r="G20" s="91">
        <v>58.64</v>
      </c>
      <c r="H20" s="91">
        <v>12.52</v>
      </c>
      <c r="I20" s="91">
        <v>71.16</v>
      </c>
      <c r="J20" s="91">
        <v>85076.05</v>
      </c>
    </row>
    <row r="21" spans="1:10" ht="36">
      <c r="A21" s="93" t="s">
        <v>63</v>
      </c>
      <c r="B21" s="92" t="s">
        <v>64</v>
      </c>
      <c r="C21" s="93" t="s">
        <v>65</v>
      </c>
      <c r="D21" s="92" t="s">
        <v>16</v>
      </c>
      <c r="E21" s="92" t="s">
        <v>66</v>
      </c>
      <c r="F21" s="91">
        <v>364.74</v>
      </c>
      <c r="G21" s="91">
        <v>30.21</v>
      </c>
      <c r="H21" s="91">
        <v>6.45</v>
      </c>
      <c r="I21" s="91">
        <v>36.659999999999997</v>
      </c>
      <c r="J21" s="91">
        <v>13371.37</v>
      </c>
    </row>
    <row r="22" spans="1:10" ht="15" customHeight="1">
      <c r="A22" s="90"/>
      <c r="B22" s="90"/>
      <c r="C22" s="90"/>
      <c r="D22" s="90"/>
      <c r="E22" s="90"/>
      <c r="F22" s="90"/>
      <c r="G22" s="90"/>
      <c r="H22" s="214" t="s">
        <v>67</v>
      </c>
      <c r="I22" s="215"/>
      <c r="J22" s="89">
        <v>84765.24</v>
      </c>
    </row>
    <row r="23" spans="1:10" ht="15" customHeight="1">
      <c r="A23" s="90"/>
      <c r="B23" s="90"/>
      <c r="C23" s="90"/>
      <c r="D23" s="90"/>
      <c r="E23" s="90"/>
      <c r="F23" s="90"/>
      <c r="G23" s="90"/>
      <c r="H23" s="214" t="s">
        <v>68</v>
      </c>
      <c r="I23" s="215"/>
      <c r="J23" s="89">
        <v>18096.7</v>
      </c>
    </row>
    <row r="24" spans="1:10" ht="15" customHeight="1">
      <c r="A24" s="90"/>
      <c r="B24" s="90"/>
      <c r="C24" s="90"/>
      <c r="D24" s="90"/>
      <c r="E24" s="90"/>
      <c r="F24" s="90"/>
      <c r="G24" s="90"/>
      <c r="H24" s="214" t="s">
        <v>69</v>
      </c>
      <c r="I24" s="215"/>
      <c r="J24" s="89">
        <v>102861.94</v>
      </c>
    </row>
    <row r="25" spans="1:10" ht="15" customHeight="1">
      <c r="A25" s="216" t="s">
        <v>456</v>
      </c>
      <c r="B25" s="217"/>
      <c r="C25" s="217"/>
      <c r="D25" s="217"/>
      <c r="E25" s="217"/>
      <c r="F25" s="217"/>
      <c r="G25" s="217"/>
      <c r="H25" s="217"/>
      <c r="I25" s="217"/>
      <c r="J25" s="217"/>
    </row>
  </sheetData>
  <mergeCells count="19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B18:I18"/>
    <mergeCell ref="H22:I22"/>
    <mergeCell ref="H23:I23"/>
    <mergeCell ref="H24:I24"/>
    <mergeCell ref="A25:J25"/>
    <mergeCell ref="B4:I4"/>
    <mergeCell ref="B10:I10"/>
    <mergeCell ref="B12:I12"/>
    <mergeCell ref="B14:I14"/>
    <mergeCell ref="B16:I16"/>
  </mergeCells>
  <pageMargins left="0.27777777777777779" right="0.27777777777777779" top="0.27777777777777779" bottom="0.27777777777777779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21</vt:i4>
      </vt:variant>
    </vt:vector>
  </HeadingPairs>
  <TitlesOfParts>
    <vt:vector size="41" baseType="lpstr">
      <vt:lpstr>Orçamento Geral</vt:lpstr>
      <vt:lpstr>Memorial de Cálculo</vt:lpstr>
      <vt:lpstr>Composições de Custos</vt:lpstr>
      <vt:lpstr>Composições Próprias</vt:lpstr>
      <vt:lpstr>Cronograma Físico-Financeiro</vt:lpstr>
      <vt:lpstr>BDI</vt:lpstr>
      <vt:lpstr>Encargos Sociais</vt:lpstr>
      <vt:lpstr>Orçamento (Rua 1)</vt:lpstr>
      <vt:lpstr>Orçamento (Rua 2)</vt:lpstr>
      <vt:lpstr>Orçamento (Rua 3)</vt:lpstr>
      <vt:lpstr>Orçamento (Rua 4)</vt:lpstr>
      <vt:lpstr>Orçamento (Rua 5)</vt:lpstr>
      <vt:lpstr>Orçamento (Rua 6)</vt:lpstr>
      <vt:lpstr>Orçamento (Rua 8)</vt:lpstr>
      <vt:lpstr>Orçamento (Rua 9)</vt:lpstr>
      <vt:lpstr>Orçamento (Rua 12)</vt:lpstr>
      <vt:lpstr>Orçamento (Rua 13)</vt:lpstr>
      <vt:lpstr>Orçamento (Rua 14)</vt:lpstr>
      <vt:lpstr>Orçamento (Rua 15)</vt:lpstr>
      <vt:lpstr>Orçamento (Rua 16)</vt:lpstr>
      <vt:lpstr>'Memorial de Cálculo'!Area_de_impressao</vt:lpstr>
      <vt:lpstr>'Composições de Custos'!JR_PAGE_ANCHOR_0_1</vt:lpstr>
      <vt:lpstr>'Composições Próprias'!JR_PAGE_ANCHOR_0_1</vt:lpstr>
      <vt:lpstr>'Orçamento (Rua 1)'!JR_PAGE_ANCHOR_0_1</vt:lpstr>
      <vt:lpstr>'Orçamento (Rua 12)'!JR_PAGE_ANCHOR_0_1</vt:lpstr>
      <vt:lpstr>'Orçamento (Rua 13)'!JR_PAGE_ANCHOR_0_1</vt:lpstr>
      <vt:lpstr>'Orçamento (Rua 14)'!JR_PAGE_ANCHOR_0_1</vt:lpstr>
      <vt:lpstr>'Orçamento (Rua 15)'!JR_PAGE_ANCHOR_0_1</vt:lpstr>
      <vt:lpstr>'Orçamento (Rua 16)'!JR_PAGE_ANCHOR_0_1</vt:lpstr>
      <vt:lpstr>'Orçamento (Rua 2)'!JR_PAGE_ANCHOR_0_1</vt:lpstr>
      <vt:lpstr>'Orçamento (Rua 3)'!JR_PAGE_ANCHOR_0_1</vt:lpstr>
      <vt:lpstr>'Orçamento (Rua 4)'!JR_PAGE_ANCHOR_0_1</vt:lpstr>
      <vt:lpstr>'Orçamento (Rua 5)'!JR_PAGE_ANCHOR_0_1</vt:lpstr>
      <vt:lpstr>'Orçamento (Rua 6)'!JR_PAGE_ANCHOR_0_1</vt:lpstr>
      <vt:lpstr>'Orçamento (Rua 8)'!JR_PAGE_ANCHOR_0_1</vt:lpstr>
      <vt:lpstr>'Orçamento (Rua 9)'!JR_PAGE_ANCHOR_0_1</vt:lpstr>
      <vt:lpstr>JR_PAGE_ANCHOR_0_1</vt:lpstr>
      <vt:lpstr>JR_PAGE_ANCHOR_10_1</vt:lpstr>
      <vt:lpstr>JR_PAGE_ANCHOR_11_1</vt:lpstr>
      <vt:lpstr>JR_PAGE_ANCHOR_8_1</vt:lpstr>
      <vt:lpstr>'Memorial de Cálculo'!Titulos_de_impressao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2019-11-21T09:54:20Z</dcterms:modified>
</cp:coreProperties>
</file>